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24226"/>
  <xr:revisionPtr revIDLastSave="0" documentId="13_ncr:1_{EE4E8A5D-0A81-4DFB-B460-F0F53963A804}" xr6:coauthVersionLast="47" xr6:coauthVersionMax="47" xr10:uidLastSave="{00000000-0000-0000-0000-000000000000}"/>
  <bookViews>
    <workbookView xWindow="-108" yWindow="-108" windowWidth="23256" windowHeight="12456" firstSheet="1" activeTab="7" xr2:uid="{00000000-000D-0000-FFFF-FFFF00000000}"/>
  </bookViews>
  <sheets>
    <sheet name="Orçamento" sheetId="5" r:id="rId1"/>
    <sheet name="Memoria de cálculo" sheetId="6" r:id="rId2"/>
    <sheet name="BDI" sheetId="11" r:id="rId3"/>
    <sheet name="Cronograma" sheetId="12" r:id="rId4"/>
    <sheet name="Produtos Asfálticos" sheetId="7" r:id="rId5"/>
    <sheet name="Composições" sheetId="9" r:id="rId6"/>
    <sheet name="Cotações" sheetId="10" r:id="rId7"/>
    <sheet name="Mobilização" sheetId="13" r:id="rId8"/>
  </sheets>
  <definedNames>
    <definedName name="_xlnm.Print_Area" localSheetId="3">Cronograma!$A$1:$K$27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7" i="6" l="1"/>
  <c r="G257" i="6" s="1"/>
  <c r="E255" i="6"/>
  <c r="K180" i="6"/>
  <c r="K181" i="6" s="1"/>
  <c r="F181" i="6"/>
  <c r="F178" i="6"/>
  <c r="G390" i="6"/>
  <c r="G384" i="6"/>
  <c r="G294" i="6"/>
  <c r="G289" i="6"/>
  <c r="H121" i="9"/>
  <c r="H120" i="9"/>
  <c r="F60" i="10" l="1"/>
  <c r="H60" i="10"/>
  <c r="J60" i="10"/>
  <c r="K60" i="10"/>
  <c r="E61" i="10"/>
  <c r="F61" i="10"/>
  <c r="H61" i="10"/>
  <c r="I61" i="10"/>
  <c r="J61" i="10"/>
  <c r="K61" i="10"/>
  <c r="I70" i="6" l="1"/>
  <c r="I72" i="6"/>
  <c r="E268" i="6" s="1"/>
  <c r="G266" i="6" s="1"/>
  <c r="G68" i="6" l="1"/>
  <c r="E183" i="6" l="1"/>
  <c r="F183" i="6"/>
  <c r="I133" i="6"/>
  <c r="I142" i="6" s="1"/>
  <c r="E180" i="6" s="1"/>
  <c r="I180" i="6" s="1"/>
  <c r="H122" i="6"/>
  <c r="H121" i="6"/>
  <c r="H120" i="6"/>
  <c r="H119" i="6"/>
  <c r="F123" i="6"/>
  <c r="H104" i="6"/>
  <c r="H125" i="6" s="1"/>
  <c r="E101" i="6"/>
  <c r="E100" i="6"/>
  <c r="E99" i="6"/>
  <c r="E98" i="6"/>
  <c r="F93" i="6"/>
  <c r="F14" i="6"/>
  <c r="F89" i="6" s="1"/>
  <c r="I183" i="6" l="1"/>
  <c r="E171" i="6" l="1"/>
  <c r="I171" i="6" s="1"/>
  <c r="E193" i="6" s="1"/>
  <c r="I193" i="6" s="1"/>
  <c r="E203" i="6"/>
  <c r="I203" i="6" l="1"/>
  <c r="E213" i="6"/>
  <c r="I213" i="6" s="1"/>
  <c r="G769" i="6"/>
  <c r="G763" i="6"/>
  <c r="G251" i="6" l="1"/>
  <c r="G351" i="6"/>
  <c r="G360" i="6" l="1"/>
  <c r="G314" i="6"/>
  <c r="G341" i="6"/>
  <c r="G319" i="6"/>
  <c r="G309" i="6"/>
  <c r="F286" i="6" s="1"/>
  <c r="H286" i="6" s="1"/>
  <c r="E306" i="6"/>
  <c r="G304" i="6" s="1"/>
  <c r="E301" i="6"/>
  <c r="G299" i="6" s="1"/>
  <c r="G276" i="6"/>
  <c r="E273" i="6"/>
  <c r="G271" i="6" s="1"/>
  <c r="E238" i="6" l="1"/>
  <c r="J41" i="5"/>
  <c r="I251" i="6"/>
  <c r="I250" i="6"/>
  <c r="I248" i="6"/>
  <c r="C248" i="6"/>
  <c r="B248" i="6"/>
  <c r="G248" i="6" l="1"/>
  <c r="H49" i="6"/>
  <c r="H48" i="6"/>
  <c r="H47" i="6"/>
  <c r="H46" i="6"/>
  <c r="J12" i="5"/>
  <c r="H17" i="6"/>
  <c r="F15" i="6"/>
  <c r="F44" i="6"/>
  <c r="H44" i="6" s="1"/>
  <c r="F45" i="6" l="1"/>
  <c r="H45" i="6" s="1"/>
  <c r="F90" i="6"/>
  <c r="K23" i="12"/>
  <c r="K22" i="12"/>
  <c r="K21" i="12"/>
  <c r="K20" i="12"/>
  <c r="K19" i="12"/>
  <c r="K18" i="12"/>
  <c r="K17" i="12"/>
  <c r="K16" i="12"/>
  <c r="K15" i="12"/>
  <c r="K14" i="12"/>
  <c r="K13" i="12"/>
  <c r="K12" i="12"/>
  <c r="A10" i="13"/>
  <c r="A4" i="13"/>
  <c r="K11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8" i="12"/>
  <c r="G28" i="13"/>
  <c r="I28" i="13" s="1"/>
  <c r="G27" i="13"/>
  <c r="I27" i="13" s="1"/>
  <c r="G26" i="13"/>
  <c r="I26" i="13" s="1"/>
  <c r="G25" i="13"/>
  <c r="I25" i="13" s="1"/>
  <c r="G24" i="13"/>
  <c r="I24" i="13" s="1"/>
  <c r="G23" i="13"/>
  <c r="I23" i="13" s="1"/>
  <c r="G22" i="13"/>
  <c r="I22" i="13" s="1"/>
  <c r="G21" i="13"/>
  <c r="I21" i="13" s="1"/>
  <c r="G20" i="13"/>
  <c r="I20" i="13" s="1"/>
  <c r="G19" i="13"/>
  <c r="I19" i="13" s="1"/>
  <c r="G18" i="13"/>
  <c r="I18" i="13" s="1"/>
  <c r="G17" i="13"/>
  <c r="I17" i="13" s="1"/>
  <c r="G16" i="13"/>
  <c r="I16" i="13" s="1"/>
  <c r="G15" i="13"/>
  <c r="I15" i="13" s="1"/>
  <c r="G14" i="13"/>
  <c r="I14" i="13" s="1"/>
  <c r="G13" i="13"/>
  <c r="I13" i="13" s="1"/>
  <c r="J251" i="5"/>
  <c r="I29" i="13" l="1"/>
  <c r="G251" i="5" s="1"/>
  <c r="K9" i="12"/>
  <c r="K10" i="12"/>
  <c r="H93" i="6"/>
  <c r="H91" i="6"/>
  <c r="E90" i="6"/>
  <c r="H90" i="6" s="1"/>
  <c r="E89" i="6"/>
  <c r="H89" i="6" s="1"/>
  <c r="G87" i="6" l="1"/>
  <c r="I130" i="6"/>
  <c r="I131" i="6"/>
  <c r="I132" i="6"/>
  <c r="I134" i="6"/>
  <c r="E139" i="6"/>
  <c r="I139" i="6" s="1"/>
  <c r="E140" i="6"/>
  <c r="I140" i="6" s="1"/>
  <c r="E141" i="6"/>
  <c r="I141" i="6" s="1"/>
  <c r="I143" i="6"/>
  <c r="G639" i="6"/>
  <c r="G626" i="6"/>
  <c r="G221" i="6"/>
  <c r="G216" i="6"/>
  <c r="G226" i="6"/>
  <c r="G241" i="6"/>
  <c r="G233" i="6"/>
  <c r="G255" i="6"/>
  <c r="G256" i="6"/>
  <c r="G258" i="6"/>
  <c r="G137" i="6" l="1"/>
  <c r="G128" i="6"/>
  <c r="J30" i="5"/>
  <c r="J31" i="5"/>
  <c r="J29" i="5"/>
  <c r="G162" i="5" l="1"/>
  <c r="G154" i="5"/>
  <c r="G149" i="5"/>
  <c r="G147" i="5"/>
  <c r="G145" i="5"/>
  <c r="G143" i="5"/>
  <c r="G141" i="5"/>
  <c r="C6" i="9"/>
  <c r="C5" i="9"/>
  <c r="C4" i="9"/>
  <c r="C3" i="9"/>
  <c r="A5" i="11"/>
  <c r="A7" i="13" s="1"/>
  <c r="A6" i="11"/>
  <c r="A8" i="13" s="1"/>
  <c r="A4" i="11"/>
  <c r="A6" i="13" s="1"/>
  <c r="A3" i="11"/>
  <c r="A5" i="13" s="1"/>
  <c r="J15" i="11"/>
  <c r="J11" i="11"/>
  <c r="J19" i="11"/>
  <c r="J71" i="5" l="1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70" i="5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Z35" i="10" s="1"/>
  <c r="Y36" i="10"/>
  <c r="Z36" i="10" s="1"/>
  <c r="Y37" i="10"/>
  <c r="Z37" i="10" s="1"/>
  <c r="Y38" i="10"/>
  <c r="Z38" i="10" s="1"/>
  <c r="Y39" i="10"/>
  <c r="Z39" i="10" s="1"/>
  <c r="Y40" i="10"/>
  <c r="Z40" i="10" s="1"/>
  <c r="Y41" i="10"/>
  <c r="Z41" i="10" s="1"/>
  <c r="Y42" i="10"/>
  <c r="Z42" i="10" s="1"/>
  <c r="Y43" i="10"/>
  <c r="Z43" i="10" s="1"/>
  <c r="Y44" i="10"/>
  <c r="Z44" i="10" s="1"/>
  <c r="Y45" i="10"/>
  <c r="Z45" i="10" s="1"/>
  <c r="Y46" i="10"/>
  <c r="Z46" i="10" s="1"/>
  <c r="Y47" i="10"/>
  <c r="Z47" i="10" s="1"/>
  <c r="Y48" i="10"/>
  <c r="Z48" i="10" s="1"/>
  <c r="Y6" i="10"/>
  <c r="X48" i="10"/>
  <c r="X47" i="10"/>
  <c r="V48" i="10"/>
  <c r="V47" i="10"/>
  <c r="T48" i="10"/>
  <c r="T47" i="10"/>
  <c r="R40" i="10"/>
  <c r="R41" i="10"/>
  <c r="R42" i="10"/>
  <c r="R43" i="10"/>
  <c r="R44" i="10"/>
  <c r="R45" i="10"/>
  <c r="R46" i="10"/>
  <c r="R47" i="10"/>
  <c r="R48" i="10"/>
  <c r="R39" i="10"/>
  <c r="P40" i="10"/>
  <c r="P41" i="10"/>
  <c r="P42" i="10"/>
  <c r="P43" i="10"/>
  <c r="P44" i="10"/>
  <c r="P45" i="10"/>
  <c r="P46" i="10"/>
  <c r="P47" i="10"/>
  <c r="P48" i="10"/>
  <c r="P39" i="10"/>
  <c r="N40" i="10"/>
  <c r="N41" i="10"/>
  <c r="N42" i="10"/>
  <c r="N43" i="10"/>
  <c r="N44" i="10"/>
  <c r="N45" i="10"/>
  <c r="N46" i="10"/>
  <c r="N47" i="10"/>
  <c r="N48" i="10"/>
  <c r="N39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C83" i="5"/>
  <c r="B585" i="9"/>
  <c r="B584" i="9"/>
  <c r="B583" i="9"/>
  <c r="B582" i="9"/>
  <c r="F584" i="9" l="1"/>
  <c r="G584" i="9" s="1"/>
  <c r="F583" i="9"/>
  <c r="G583" i="9" s="1"/>
  <c r="F582" i="9"/>
  <c r="G582" i="9" s="1"/>
  <c r="F585" i="9"/>
  <c r="G585" i="9" s="1"/>
  <c r="G594" i="9"/>
  <c r="G593" i="9"/>
  <c r="G592" i="9"/>
  <c r="G591" i="9"/>
  <c r="G590" i="9"/>
  <c r="G589" i="9"/>
  <c r="G588" i="9"/>
  <c r="G587" i="9"/>
  <c r="G586" i="9"/>
  <c r="G581" i="9"/>
  <c r="G580" i="9"/>
  <c r="H166" i="5" s="1"/>
  <c r="G578" i="9"/>
  <c r="G577" i="9"/>
  <c r="G576" i="9"/>
  <c r="G575" i="9"/>
  <c r="C166" i="5"/>
  <c r="C165" i="5"/>
  <c r="C163" i="5"/>
  <c r="B501" i="6" s="1"/>
  <c r="G503" i="6"/>
  <c r="A501" i="6"/>
  <c r="C501" i="6"/>
  <c r="D501" i="6"/>
  <c r="G595" i="9" l="1"/>
  <c r="G166" i="5" s="1"/>
  <c r="G579" i="9"/>
  <c r="C158" i="5" l="1"/>
  <c r="C157" i="5"/>
  <c r="C156" i="5"/>
  <c r="C151" i="5"/>
  <c r="C138" i="5"/>
  <c r="C135" i="5"/>
  <c r="C134" i="5"/>
  <c r="C133" i="5"/>
  <c r="C132" i="5"/>
  <c r="C131" i="5"/>
  <c r="C130" i="5"/>
  <c r="C120" i="5"/>
  <c r="C118" i="5"/>
  <c r="C117" i="5"/>
  <c r="C115" i="5"/>
  <c r="C114" i="5"/>
  <c r="C112" i="5"/>
  <c r="C111" i="5"/>
  <c r="C110" i="5"/>
  <c r="C109" i="5"/>
  <c r="C108" i="5"/>
  <c r="C107" i="5"/>
  <c r="C106" i="5"/>
  <c r="C105" i="5"/>
  <c r="C102" i="5"/>
  <c r="C101" i="5"/>
  <c r="C100" i="5"/>
  <c r="C99" i="5"/>
  <c r="C98" i="5"/>
  <c r="C97" i="5"/>
  <c r="C96" i="5"/>
  <c r="C94" i="5"/>
  <c r="C92" i="5"/>
  <c r="C91" i="5"/>
  <c r="C89" i="5"/>
  <c r="C88" i="5"/>
  <c r="C82" i="5"/>
  <c r="C80" i="5"/>
  <c r="B418" i="6" s="1"/>
  <c r="C79" i="5"/>
  <c r="B417" i="6" s="1"/>
  <c r="C78" i="5"/>
  <c r="B416" i="6" s="1"/>
  <c r="C77" i="5"/>
  <c r="B415" i="6" s="1"/>
  <c r="C132" i="9" l="1"/>
  <c r="B537" i="9"/>
  <c r="C537" i="9" s="1"/>
  <c r="B522" i="9"/>
  <c r="D522" i="9" s="1"/>
  <c r="B513" i="9"/>
  <c r="F513" i="9" s="1"/>
  <c r="B504" i="9"/>
  <c r="D504" i="9" s="1"/>
  <c r="B495" i="9"/>
  <c r="F495" i="9" s="1"/>
  <c r="C486" i="9"/>
  <c r="D477" i="9"/>
  <c r="C477" i="9"/>
  <c r="B468" i="9"/>
  <c r="F468" i="9" s="1"/>
  <c r="B459" i="9"/>
  <c r="D450" i="9"/>
  <c r="C450" i="9"/>
  <c r="D441" i="9"/>
  <c r="C441" i="9"/>
  <c r="D432" i="9"/>
  <c r="C432" i="9"/>
  <c r="B422" i="9"/>
  <c r="F422" i="9" s="1"/>
  <c r="B413" i="9"/>
  <c r="B404" i="9"/>
  <c r="D395" i="9"/>
  <c r="C395" i="9"/>
  <c r="B386" i="9"/>
  <c r="D377" i="9"/>
  <c r="C377" i="9"/>
  <c r="D368" i="9"/>
  <c r="C368" i="9"/>
  <c r="D359" i="9"/>
  <c r="C359" i="9"/>
  <c r="D350" i="9"/>
  <c r="C350" i="9"/>
  <c r="B341" i="9"/>
  <c r="F341" i="9" s="1"/>
  <c r="B332" i="9"/>
  <c r="F332" i="9" s="1"/>
  <c r="B322" i="9"/>
  <c r="B312" i="9"/>
  <c r="D303" i="9"/>
  <c r="C303" i="9"/>
  <c r="B294" i="9"/>
  <c r="B285" i="9"/>
  <c r="F285" i="9" s="1"/>
  <c r="B276" i="9"/>
  <c r="F276" i="9" s="1"/>
  <c r="B267" i="9"/>
  <c r="F267" i="9" s="1"/>
  <c r="B258" i="9"/>
  <c r="F258" i="9" s="1"/>
  <c r="B249" i="9"/>
  <c r="B240" i="9"/>
  <c r="B231" i="9"/>
  <c r="B222" i="9"/>
  <c r="D222" i="9" s="1"/>
  <c r="B213" i="9"/>
  <c r="F213" i="9" s="1"/>
  <c r="B204" i="9"/>
  <c r="F204" i="9" s="1"/>
  <c r="B195" i="9"/>
  <c r="B186" i="9"/>
  <c r="F186" i="9" s="1"/>
  <c r="D177" i="9"/>
  <c r="C177" i="9"/>
  <c r="B168" i="9"/>
  <c r="B159" i="9"/>
  <c r="F159" i="9" s="1"/>
  <c r="B150" i="9"/>
  <c r="F150" i="9" s="1"/>
  <c r="B141" i="9"/>
  <c r="B132" i="9"/>
  <c r="F132" i="9" s="1"/>
  <c r="D486" i="9"/>
  <c r="B33" i="10"/>
  <c r="D33" i="10"/>
  <c r="B34" i="10"/>
  <c r="D34" i="10"/>
  <c r="D32" i="10"/>
  <c r="B32" i="10"/>
  <c r="D31" i="10"/>
  <c r="B31" i="10"/>
  <c r="D30" i="10"/>
  <c r="B30" i="10"/>
  <c r="B29" i="10"/>
  <c r="D29" i="10"/>
  <c r="D28" i="10"/>
  <c r="B28" i="10"/>
  <c r="D27" i="10"/>
  <c r="B27" i="10"/>
  <c r="B26" i="10"/>
  <c r="D26" i="10"/>
  <c r="D25" i="10"/>
  <c r="B25" i="10"/>
  <c r="B24" i="10"/>
  <c r="D24" i="10"/>
  <c r="D23" i="10"/>
  <c r="B23" i="10"/>
  <c r="B21" i="10"/>
  <c r="D21" i="10"/>
  <c r="B22" i="10"/>
  <c r="D22" i="10"/>
  <c r="D20" i="10"/>
  <c r="B20" i="10"/>
  <c r="B19" i="10"/>
  <c r="D19" i="10"/>
  <c r="D267" i="9" s="1"/>
  <c r="D18" i="10"/>
  <c r="B18" i="10"/>
  <c r="D17" i="10"/>
  <c r="B17" i="10"/>
  <c r="B16" i="10"/>
  <c r="D16" i="10"/>
  <c r="D15" i="10"/>
  <c r="B15" i="10"/>
  <c r="D14" i="10"/>
  <c r="B14" i="10"/>
  <c r="B13" i="10"/>
  <c r="D13" i="10"/>
  <c r="D12" i="10"/>
  <c r="B12" i="10"/>
  <c r="D11" i="10"/>
  <c r="B11" i="10"/>
  <c r="D10" i="10"/>
  <c r="B10" i="10"/>
  <c r="B7" i="10"/>
  <c r="D7" i="10"/>
  <c r="B8" i="10"/>
  <c r="D8" i="10"/>
  <c r="B9" i="10"/>
  <c r="D9" i="10"/>
  <c r="D6" i="10"/>
  <c r="K53" i="10"/>
  <c r="K54" i="10"/>
  <c r="K55" i="10"/>
  <c r="K56" i="10"/>
  <c r="D141" i="9" l="1"/>
  <c r="C294" i="9"/>
  <c r="C240" i="9"/>
  <c r="F240" i="9"/>
  <c r="G240" i="9" s="1"/>
  <c r="G241" i="9" s="1"/>
  <c r="G97" i="5" s="1"/>
  <c r="D294" i="9"/>
  <c r="F294" i="9"/>
  <c r="G294" i="9" s="1"/>
  <c r="G295" i="9" s="1"/>
  <c r="G107" i="5" s="1"/>
  <c r="D258" i="9"/>
  <c r="C468" i="9"/>
  <c r="F222" i="9"/>
  <c r="G222" i="9" s="1"/>
  <c r="G223" i="9" s="1"/>
  <c r="G98" i="5" s="1"/>
  <c r="C276" i="9"/>
  <c r="D276" i="9"/>
  <c r="D213" i="9"/>
  <c r="D240" i="9"/>
  <c r="D386" i="9"/>
  <c r="C168" i="9"/>
  <c r="D231" i="9"/>
  <c r="D404" i="9"/>
  <c r="D249" i="9"/>
  <c r="C312" i="9"/>
  <c r="D413" i="9"/>
  <c r="D459" i="9"/>
  <c r="C258" i="9"/>
  <c r="D322" i="9"/>
  <c r="D468" i="9"/>
  <c r="D132" i="9"/>
  <c r="D195" i="9"/>
  <c r="C267" i="9"/>
  <c r="B6" i="10"/>
  <c r="D537" i="9"/>
  <c r="F537" i="9"/>
  <c r="G537" i="9" s="1"/>
  <c r="F522" i="9"/>
  <c r="G522" i="9" s="1"/>
  <c r="C522" i="9"/>
  <c r="C513" i="9"/>
  <c r="D513" i="9"/>
  <c r="F504" i="9"/>
  <c r="G504" i="9" s="1"/>
  <c r="G505" i="9" s="1"/>
  <c r="G108" i="5" s="1"/>
  <c r="C504" i="9"/>
  <c r="C495" i="9"/>
  <c r="D495" i="9"/>
  <c r="F459" i="9"/>
  <c r="G459" i="9" s="1"/>
  <c r="G460" i="9" s="1"/>
  <c r="G157" i="5" s="1"/>
  <c r="C459" i="9"/>
  <c r="C422" i="9"/>
  <c r="D422" i="9"/>
  <c r="C413" i="9"/>
  <c r="F413" i="9"/>
  <c r="G413" i="9" s="1"/>
  <c r="G414" i="9" s="1"/>
  <c r="G135" i="5" s="1"/>
  <c r="F404" i="9"/>
  <c r="G404" i="9" s="1"/>
  <c r="G405" i="9" s="1"/>
  <c r="G134" i="5" s="1"/>
  <c r="C404" i="9"/>
  <c r="F386" i="9"/>
  <c r="G386" i="9" s="1"/>
  <c r="G387" i="9" s="1"/>
  <c r="G132" i="5" s="1"/>
  <c r="C386" i="9"/>
  <c r="C341" i="9"/>
  <c r="D341" i="9"/>
  <c r="C332" i="9"/>
  <c r="D332" i="9"/>
  <c r="F322" i="9"/>
  <c r="G322" i="9" s="1"/>
  <c r="C322" i="9"/>
  <c r="D312" i="9"/>
  <c r="F312" i="9"/>
  <c r="G312" i="9" s="1"/>
  <c r="C285" i="9"/>
  <c r="D285" i="9"/>
  <c r="F249" i="9"/>
  <c r="G249" i="9" s="1"/>
  <c r="G250" i="9" s="1"/>
  <c r="G99" i="5" s="1"/>
  <c r="C249" i="9"/>
  <c r="C231" i="9"/>
  <c r="F231" i="9"/>
  <c r="G231" i="9" s="1"/>
  <c r="G232" i="9" s="1"/>
  <c r="G96" i="5" s="1"/>
  <c r="C222" i="9"/>
  <c r="C213" i="9"/>
  <c r="C204" i="9"/>
  <c r="D204" i="9"/>
  <c r="C195" i="9"/>
  <c r="F195" i="9"/>
  <c r="G195" i="9" s="1"/>
  <c r="G196" i="9" s="1"/>
  <c r="G91" i="5" s="1"/>
  <c r="D186" i="9"/>
  <c r="C186" i="9"/>
  <c r="F168" i="9"/>
  <c r="G168" i="9" s="1"/>
  <c r="G169" i="9" s="1"/>
  <c r="G82" i="5" s="1"/>
  <c r="D168" i="9"/>
  <c r="C159" i="9"/>
  <c r="D159" i="9"/>
  <c r="C150" i="9"/>
  <c r="D150" i="9"/>
  <c r="C141" i="9"/>
  <c r="F141" i="9"/>
  <c r="G141" i="9" s="1"/>
  <c r="G142" i="9" s="1"/>
  <c r="G78" i="5" s="1"/>
  <c r="G569" i="9"/>
  <c r="G568" i="9"/>
  <c r="G567" i="9"/>
  <c r="G566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46" i="9"/>
  <c r="G545" i="9"/>
  <c r="G544" i="9"/>
  <c r="G543" i="9"/>
  <c r="G541" i="9"/>
  <c r="G540" i="9"/>
  <c r="G539" i="9"/>
  <c r="G538" i="9"/>
  <c r="G531" i="9"/>
  <c r="G530" i="9"/>
  <c r="G529" i="9"/>
  <c r="G528" i="9"/>
  <c r="G526" i="9"/>
  <c r="G525" i="9"/>
  <c r="G524" i="9"/>
  <c r="G523" i="9"/>
  <c r="G516" i="9"/>
  <c r="G515" i="9"/>
  <c r="G513" i="9"/>
  <c r="G514" i="9" s="1"/>
  <c r="G109" i="5" s="1"/>
  <c r="G507" i="9"/>
  <c r="G506" i="9"/>
  <c r="G498" i="9"/>
  <c r="G497" i="9"/>
  <c r="G495" i="9"/>
  <c r="G496" i="9" s="1"/>
  <c r="G100" i="5" s="1"/>
  <c r="G489" i="9"/>
  <c r="G488" i="9"/>
  <c r="G486" i="9"/>
  <c r="G487" i="9" s="1"/>
  <c r="G480" i="9"/>
  <c r="G479" i="9"/>
  <c r="G477" i="9"/>
  <c r="G478" i="9" s="1"/>
  <c r="G471" i="9"/>
  <c r="G470" i="9"/>
  <c r="G468" i="9"/>
  <c r="G469" i="9" s="1"/>
  <c r="G158" i="5" s="1"/>
  <c r="G462" i="9"/>
  <c r="G461" i="9"/>
  <c r="G453" i="9"/>
  <c r="G452" i="9"/>
  <c r="G450" i="9"/>
  <c r="G451" i="9" s="1"/>
  <c r="G156" i="5" s="1"/>
  <c r="G444" i="9"/>
  <c r="G443" i="9"/>
  <c r="G441" i="9"/>
  <c r="G442" i="9" s="1"/>
  <c r="G151" i="5" s="1"/>
  <c r="G435" i="9"/>
  <c r="G434" i="9"/>
  <c r="G432" i="9"/>
  <c r="G433" i="9" s="1"/>
  <c r="G426" i="9"/>
  <c r="G425" i="9"/>
  <c r="G424" i="9"/>
  <c r="G422" i="9"/>
  <c r="G423" i="9" s="1"/>
  <c r="G138" i="5" s="1"/>
  <c r="G416" i="9"/>
  <c r="G415" i="9"/>
  <c r="G407" i="9"/>
  <c r="G406" i="9"/>
  <c r="G398" i="9"/>
  <c r="G397" i="9"/>
  <c r="G395" i="9"/>
  <c r="G396" i="9" s="1"/>
  <c r="G133" i="5" s="1"/>
  <c r="G389" i="9"/>
  <c r="G388" i="9"/>
  <c r="G380" i="9"/>
  <c r="G379" i="9"/>
  <c r="G377" i="9"/>
  <c r="G378" i="9" s="1"/>
  <c r="G131" i="5" s="1"/>
  <c r="G371" i="9"/>
  <c r="G370" i="9"/>
  <c r="G368" i="9"/>
  <c r="G369" i="9" s="1"/>
  <c r="G130" i="5" s="1"/>
  <c r="G362" i="9"/>
  <c r="G361" i="9"/>
  <c r="G359" i="9"/>
  <c r="G360" i="9" s="1"/>
  <c r="G118" i="5" s="1"/>
  <c r="G353" i="9"/>
  <c r="G352" i="9"/>
  <c r="G350" i="9"/>
  <c r="G351" i="9" s="1"/>
  <c r="G117" i="5" s="1"/>
  <c r="G344" i="9"/>
  <c r="G343" i="9"/>
  <c r="G341" i="9"/>
  <c r="G342" i="9" s="1"/>
  <c r="G115" i="5" s="1"/>
  <c r="G335" i="9"/>
  <c r="G334" i="9"/>
  <c r="G332" i="9"/>
  <c r="G333" i="9" s="1"/>
  <c r="G114" i="5" s="1"/>
  <c r="G326" i="9"/>
  <c r="G325" i="9"/>
  <c r="G323" i="9"/>
  <c r="G316" i="9"/>
  <c r="G315" i="9"/>
  <c r="G313" i="9"/>
  <c r="G306" i="9"/>
  <c r="G305" i="9"/>
  <c r="G303" i="9"/>
  <c r="G304" i="9" s="1"/>
  <c r="G110" i="5" s="1"/>
  <c r="G297" i="9"/>
  <c r="G296" i="9"/>
  <c r="G288" i="9"/>
  <c r="G287" i="9"/>
  <c r="G285" i="9"/>
  <c r="G286" i="9" s="1"/>
  <c r="G106" i="5" s="1"/>
  <c r="G279" i="9"/>
  <c r="G278" i="9"/>
  <c r="G276" i="9"/>
  <c r="G277" i="9" s="1"/>
  <c r="G105" i="5" s="1"/>
  <c r="G270" i="9"/>
  <c r="G269" i="9"/>
  <c r="G267" i="9"/>
  <c r="G268" i="9" s="1"/>
  <c r="G102" i="5" s="1"/>
  <c r="G261" i="9"/>
  <c r="G260" i="9"/>
  <c r="G258" i="9"/>
  <c r="G259" i="9" s="1"/>
  <c r="G101" i="5" s="1"/>
  <c r="G252" i="9"/>
  <c r="G251" i="9"/>
  <c r="G243" i="9"/>
  <c r="G242" i="9"/>
  <c r="G234" i="9"/>
  <c r="G233" i="9"/>
  <c r="G225" i="9"/>
  <c r="G224" i="9"/>
  <c r="G216" i="9"/>
  <c r="G215" i="9"/>
  <c r="G213" i="9"/>
  <c r="G214" i="9" s="1"/>
  <c r="G94" i="5" s="1"/>
  <c r="G207" i="9"/>
  <c r="G206" i="9"/>
  <c r="G204" i="9"/>
  <c r="G205" i="9" s="1"/>
  <c r="G92" i="5" s="1"/>
  <c r="G198" i="9"/>
  <c r="G197" i="9"/>
  <c r="G189" i="9"/>
  <c r="G188" i="9"/>
  <c r="G186" i="9"/>
  <c r="G187" i="9" s="1"/>
  <c r="G89" i="5" s="1"/>
  <c r="G180" i="9"/>
  <c r="G179" i="9"/>
  <c r="G177" i="9"/>
  <c r="G178" i="9" s="1"/>
  <c r="G88" i="5" s="1"/>
  <c r="G171" i="9"/>
  <c r="G170" i="9"/>
  <c r="G162" i="9"/>
  <c r="G161" i="9"/>
  <c r="G159" i="9"/>
  <c r="G160" i="9" s="1"/>
  <c r="G80" i="5" s="1"/>
  <c r="G153" i="9"/>
  <c r="G152" i="9"/>
  <c r="G150" i="9"/>
  <c r="G151" i="9" s="1"/>
  <c r="G79" i="5" s="1"/>
  <c r="G144" i="9"/>
  <c r="G143" i="9"/>
  <c r="G135" i="9"/>
  <c r="G134" i="9"/>
  <c r="G132" i="9"/>
  <c r="G133" i="9" s="1"/>
  <c r="G77" i="5" s="1"/>
  <c r="G497" i="6"/>
  <c r="G499" i="6"/>
  <c r="G498" i="6"/>
  <c r="G494" i="6"/>
  <c r="G457" i="6"/>
  <c r="G422" i="6"/>
  <c r="G421" i="6"/>
  <c r="I398" i="6"/>
  <c r="I408" i="6" l="1"/>
  <c r="G396" i="6"/>
  <c r="G139" i="5"/>
  <c r="G120" i="5"/>
  <c r="G84" i="5"/>
  <c r="G83" i="5"/>
  <c r="G508" i="9"/>
  <c r="H108" i="5" s="1"/>
  <c r="G472" i="9"/>
  <c r="H158" i="5" s="1"/>
  <c r="G154" i="9"/>
  <c r="H79" i="5" s="1"/>
  <c r="G517" i="9"/>
  <c r="H109" i="5" s="1"/>
  <c r="G314" i="9"/>
  <c r="G111" i="5" s="1"/>
  <c r="G390" i="9"/>
  <c r="H132" i="5" s="1"/>
  <c r="G527" i="9"/>
  <c r="G164" i="5" s="1"/>
  <c r="G542" i="9"/>
  <c r="G163" i="5" s="1"/>
  <c r="G324" i="9"/>
  <c r="G112" i="5" s="1"/>
  <c r="G481" i="9"/>
  <c r="G280" i="9"/>
  <c r="H105" i="5" s="1"/>
  <c r="G163" i="9"/>
  <c r="H80" i="5" s="1"/>
  <c r="G181" i="9"/>
  <c r="H88" i="5" s="1"/>
  <c r="G271" i="9"/>
  <c r="H102" i="5" s="1"/>
  <c r="G345" i="9"/>
  <c r="H115" i="5" s="1"/>
  <c r="G499" i="9"/>
  <c r="H100" i="5" s="1"/>
  <c r="G190" i="9"/>
  <c r="H89" i="5" s="1"/>
  <c r="G235" i="9"/>
  <c r="H96" i="5" s="1"/>
  <c r="G327" i="9"/>
  <c r="H112" i="5" s="1"/>
  <c r="G172" i="9"/>
  <c r="H82" i="5" s="1"/>
  <c r="G408" i="9"/>
  <c r="H134" i="5" s="1"/>
  <c r="G454" i="9"/>
  <c r="H156" i="5" s="1"/>
  <c r="G547" i="9"/>
  <c r="H163" i="5" s="1"/>
  <c r="G145" i="9"/>
  <c r="H78" i="5" s="1"/>
  <c r="G289" i="9"/>
  <c r="H106" i="5" s="1"/>
  <c r="G363" i="9"/>
  <c r="H118" i="5" s="1"/>
  <c r="G417" i="9"/>
  <c r="H135" i="5" s="1"/>
  <c r="G463" i="9"/>
  <c r="H157" i="5" s="1"/>
  <c r="G307" i="9"/>
  <c r="H110" i="5" s="1"/>
  <c r="G336" i="9"/>
  <c r="H114" i="5" s="1"/>
  <c r="G381" i="9"/>
  <c r="H131" i="5" s="1"/>
  <c r="G262" i="9"/>
  <c r="H101" i="5" s="1"/>
  <c r="G226" i="9"/>
  <c r="H98" i="5" s="1"/>
  <c r="G445" i="9"/>
  <c r="H151" i="5" s="1"/>
  <c r="G532" i="9"/>
  <c r="H164" i="5" s="1"/>
  <c r="G570" i="9"/>
  <c r="H165" i="5" s="1"/>
  <c r="G298" i="9"/>
  <c r="H107" i="5" s="1"/>
  <c r="G354" i="9"/>
  <c r="H117" i="5" s="1"/>
  <c r="G372" i="9"/>
  <c r="H130" i="5" s="1"/>
  <c r="G244" i="9"/>
  <c r="H97" i="5" s="1"/>
  <c r="G217" i="9"/>
  <c r="H94" i="5" s="1"/>
  <c r="G317" i="9"/>
  <c r="H111" i="5" s="1"/>
  <c r="G436" i="9"/>
  <c r="G208" i="9"/>
  <c r="H92" i="5" s="1"/>
  <c r="G199" i="9"/>
  <c r="H91" i="5" s="1"/>
  <c r="G253" i="9"/>
  <c r="H99" i="5" s="1"/>
  <c r="G399" i="9"/>
  <c r="H133" i="5" s="1"/>
  <c r="G136" i="9"/>
  <c r="H77" i="5" s="1"/>
  <c r="G427" i="9"/>
  <c r="H138" i="5" s="1"/>
  <c r="G490" i="9"/>
  <c r="G565" i="9"/>
  <c r="G165" i="5" s="1"/>
  <c r="A412" i="6"/>
  <c r="B412" i="6"/>
  <c r="C412" i="6"/>
  <c r="D412" i="6"/>
  <c r="A413" i="6"/>
  <c r="B413" i="6"/>
  <c r="C413" i="6"/>
  <c r="D413" i="6"/>
  <c r="A414" i="6"/>
  <c r="B414" i="6"/>
  <c r="C414" i="6"/>
  <c r="D414" i="6"/>
  <c r="A415" i="6"/>
  <c r="C415" i="6"/>
  <c r="D415" i="6"/>
  <c r="A416" i="6"/>
  <c r="C416" i="6"/>
  <c r="D416" i="6"/>
  <c r="A417" i="6"/>
  <c r="C417" i="6"/>
  <c r="D417" i="6"/>
  <c r="A418" i="6"/>
  <c r="C418" i="6"/>
  <c r="D418" i="6"/>
  <c r="A419" i="6"/>
  <c r="B419" i="6"/>
  <c r="C419" i="6"/>
  <c r="D419" i="6"/>
  <c r="A420" i="6"/>
  <c r="B420" i="6"/>
  <c r="C420" i="6"/>
  <c r="D420" i="6"/>
  <c r="A421" i="6"/>
  <c r="B421" i="6"/>
  <c r="C421" i="6"/>
  <c r="D421" i="6"/>
  <c r="A422" i="6"/>
  <c r="B422" i="6"/>
  <c r="C422" i="6"/>
  <c r="D422" i="6"/>
  <c r="A423" i="6"/>
  <c r="B423" i="6"/>
  <c r="C423" i="6"/>
  <c r="D423" i="6"/>
  <c r="A424" i="6"/>
  <c r="B424" i="6"/>
  <c r="C424" i="6"/>
  <c r="D424" i="6"/>
  <c r="A425" i="6"/>
  <c r="B425" i="6"/>
  <c r="C425" i="6"/>
  <c r="D425" i="6"/>
  <c r="A426" i="6"/>
  <c r="B426" i="6"/>
  <c r="C426" i="6"/>
  <c r="D426" i="6"/>
  <c r="A427" i="6"/>
  <c r="B427" i="6"/>
  <c r="C427" i="6"/>
  <c r="D427" i="6"/>
  <c r="A428" i="6"/>
  <c r="B428" i="6"/>
  <c r="C428" i="6"/>
  <c r="D428" i="6"/>
  <c r="A429" i="6"/>
  <c r="B429" i="6"/>
  <c r="C429" i="6"/>
  <c r="D429" i="6"/>
  <c r="A430" i="6"/>
  <c r="B430" i="6"/>
  <c r="C430" i="6"/>
  <c r="D430" i="6"/>
  <c r="A431" i="6"/>
  <c r="B431" i="6"/>
  <c r="C431" i="6"/>
  <c r="D431" i="6"/>
  <c r="A432" i="6"/>
  <c r="B432" i="6"/>
  <c r="C432" i="6"/>
  <c r="D432" i="6"/>
  <c r="A433" i="6"/>
  <c r="B433" i="6"/>
  <c r="C433" i="6"/>
  <c r="D433" i="6"/>
  <c r="A434" i="6"/>
  <c r="B434" i="6"/>
  <c r="C434" i="6"/>
  <c r="D434" i="6"/>
  <c r="A435" i="6"/>
  <c r="B435" i="6"/>
  <c r="C435" i="6"/>
  <c r="D435" i="6"/>
  <c r="A436" i="6"/>
  <c r="B436" i="6"/>
  <c r="C436" i="6"/>
  <c r="D436" i="6"/>
  <c r="A437" i="6"/>
  <c r="B437" i="6"/>
  <c r="C437" i="6"/>
  <c r="D437" i="6"/>
  <c r="A438" i="6"/>
  <c r="B438" i="6"/>
  <c r="C438" i="6"/>
  <c r="D438" i="6"/>
  <c r="A439" i="6"/>
  <c r="B439" i="6"/>
  <c r="C439" i="6"/>
  <c r="D439" i="6"/>
  <c r="A440" i="6"/>
  <c r="B440" i="6"/>
  <c r="C440" i="6"/>
  <c r="D440" i="6"/>
  <c r="A441" i="6"/>
  <c r="B441" i="6"/>
  <c r="C441" i="6"/>
  <c r="D441" i="6"/>
  <c r="A442" i="6"/>
  <c r="B442" i="6"/>
  <c r="C442" i="6"/>
  <c r="D442" i="6"/>
  <c r="A443" i="6"/>
  <c r="B443" i="6"/>
  <c r="C443" i="6"/>
  <c r="D443" i="6"/>
  <c r="A444" i="6"/>
  <c r="B444" i="6"/>
  <c r="C444" i="6"/>
  <c r="D444" i="6"/>
  <c r="A445" i="6"/>
  <c r="B445" i="6"/>
  <c r="C445" i="6"/>
  <c r="D445" i="6"/>
  <c r="A446" i="6"/>
  <c r="B446" i="6"/>
  <c r="C446" i="6"/>
  <c r="D446" i="6"/>
  <c r="A447" i="6"/>
  <c r="B447" i="6"/>
  <c r="C447" i="6"/>
  <c r="D447" i="6"/>
  <c r="A448" i="6"/>
  <c r="B448" i="6"/>
  <c r="C448" i="6"/>
  <c r="D448" i="6"/>
  <c r="A449" i="6"/>
  <c r="B449" i="6"/>
  <c r="C449" i="6"/>
  <c r="D449" i="6"/>
  <c r="A450" i="6"/>
  <c r="B450" i="6"/>
  <c r="C450" i="6"/>
  <c r="D450" i="6"/>
  <c r="A451" i="6"/>
  <c r="B451" i="6"/>
  <c r="C451" i="6"/>
  <c r="D451" i="6"/>
  <c r="A452" i="6"/>
  <c r="B452" i="6"/>
  <c r="C452" i="6"/>
  <c r="D452" i="6"/>
  <c r="A453" i="6"/>
  <c r="B453" i="6"/>
  <c r="C453" i="6"/>
  <c r="D453" i="6"/>
  <c r="A454" i="6"/>
  <c r="B454" i="6"/>
  <c r="C454" i="6"/>
  <c r="D454" i="6"/>
  <c r="A455" i="6"/>
  <c r="B455" i="6"/>
  <c r="C455" i="6"/>
  <c r="D455" i="6"/>
  <c r="A456" i="6"/>
  <c r="B456" i="6"/>
  <c r="C456" i="6"/>
  <c r="D456" i="6"/>
  <c r="A457" i="6"/>
  <c r="B457" i="6"/>
  <c r="C457" i="6"/>
  <c r="D457" i="6"/>
  <c r="A458" i="6"/>
  <c r="B458" i="6"/>
  <c r="C458" i="6"/>
  <c r="D458" i="6"/>
  <c r="A459" i="6"/>
  <c r="B459" i="6"/>
  <c r="C459" i="6"/>
  <c r="D459" i="6"/>
  <c r="A460" i="6"/>
  <c r="B460" i="6"/>
  <c r="C460" i="6"/>
  <c r="D460" i="6"/>
  <c r="A461" i="6"/>
  <c r="B461" i="6"/>
  <c r="C461" i="6"/>
  <c r="D461" i="6"/>
  <c r="A462" i="6"/>
  <c r="B462" i="6"/>
  <c r="C462" i="6"/>
  <c r="D462" i="6"/>
  <c r="A463" i="6"/>
  <c r="B463" i="6"/>
  <c r="C463" i="6"/>
  <c r="D463" i="6"/>
  <c r="A464" i="6"/>
  <c r="B464" i="6"/>
  <c r="C464" i="6"/>
  <c r="D464" i="6"/>
  <c r="A465" i="6"/>
  <c r="B465" i="6"/>
  <c r="C465" i="6"/>
  <c r="D465" i="6"/>
  <c r="A466" i="6"/>
  <c r="B466" i="6"/>
  <c r="C466" i="6"/>
  <c r="D466" i="6"/>
  <c r="A467" i="6"/>
  <c r="B467" i="6"/>
  <c r="C467" i="6"/>
  <c r="D467" i="6"/>
  <c r="A468" i="6"/>
  <c r="B468" i="6"/>
  <c r="C468" i="6"/>
  <c r="D468" i="6"/>
  <c r="A469" i="6"/>
  <c r="B469" i="6"/>
  <c r="C469" i="6"/>
  <c r="D469" i="6"/>
  <c r="A470" i="6"/>
  <c r="B470" i="6"/>
  <c r="C470" i="6"/>
  <c r="D470" i="6"/>
  <c r="A471" i="6"/>
  <c r="B471" i="6"/>
  <c r="C471" i="6"/>
  <c r="D471" i="6"/>
  <c r="A472" i="6"/>
  <c r="B472" i="6"/>
  <c r="C472" i="6"/>
  <c r="D472" i="6"/>
  <c r="A473" i="6"/>
  <c r="B473" i="6"/>
  <c r="C473" i="6"/>
  <c r="D473" i="6"/>
  <c r="A474" i="6"/>
  <c r="B474" i="6"/>
  <c r="C474" i="6"/>
  <c r="D474" i="6"/>
  <c r="A475" i="6"/>
  <c r="B475" i="6"/>
  <c r="C475" i="6"/>
  <c r="D475" i="6"/>
  <c r="A476" i="6"/>
  <c r="B476" i="6"/>
  <c r="C476" i="6"/>
  <c r="D476" i="6"/>
  <c r="A477" i="6"/>
  <c r="B477" i="6"/>
  <c r="C477" i="6"/>
  <c r="D477" i="6"/>
  <c r="A478" i="6"/>
  <c r="B478" i="6"/>
  <c r="C478" i="6"/>
  <c r="D478" i="6"/>
  <c r="A479" i="6"/>
  <c r="B479" i="6"/>
  <c r="C479" i="6"/>
  <c r="D479" i="6"/>
  <c r="A480" i="6"/>
  <c r="B480" i="6"/>
  <c r="C480" i="6"/>
  <c r="D480" i="6"/>
  <c r="A481" i="6"/>
  <c r="B481" i="6"/>
  <c r="C481" i="6"/>
  <c r="D481" i="6"/>
  <c r="A482" i="6"/>
  <c r="B482" i="6"/>
  <c r="C482" i="6"/>
  <c r="D482" i="6"/>
  <c r="A483" i="6"/>
  <c r="B483" i="6"/>
  <c r="C483" i="6"/>
  <c r="D483" i="6"/>
  <c r="A484" i="6"/>
  <c r="B484" i="6"/>
  <c r="C484" i="6"/>
  <c r="D484" i="6"/>
  <c r="A485" i="6"/>
  <c r="B485" i="6"/>
  <c r="C485" i="6"/>
  <c r="D485" i="6"/>
  <c r="A486" i="6"/>
  <c r="B486" i="6"/>
  <c r="C486" i="6"/>
  <c r="D486" i="6"/>
  <c r="A487" i="6"/>
  <c r="B487" i="6"/>
  <c r="C487" i="6"/>
  <c r="D487" i="6"/>
  <c r="A488" i="6"/>
  <c r="B488" i="6"/>
  <c r="C488" i="6"/>
  <c r="D488" i="6"/>
  <c r="A489" i="6"/>
  <c r="B489" i="6"/>
  <c r="C489" i="6"/>
  <c r="D489" i="6"/>
  <c r="A490" i="6"/>
  <c r="B490" i="6"/>
  <c r="C490" i="6"/>
  <c r="D490" i="6"/>
  <c r="A491" i="6"/>
  <c r="B491" i="6"/>
  <c r="C491" i="6"/>
  <c r="D491" i="6"/>
  <c r="A492" i="6"/>
  <c r="B492" i="6"/>
  <c r="C492" i="6"/>
  <c r="D492" i="6"/>
  <c r="A493" i="6"/>
  <c r="B493" i="6"/>
  <c r="C493" i="6"/>
  <c r="D493" i="6"/>
  <c r="A494" i="6"/>
  <c r="B494" i="6"/>
  <c r="C494" i="6"/>
  <c r="D494" i="6"/>
  <c r="A495" i="6"/>
  <c r="B495" i="6"/>
  <c r="C495" i="6"/>
  <c r="D495" i="6"/>
  <c r="A496" i="6"/>
  <c r="B496" i="6"/>
  <c r="C496" i="6"/>
  <c r="D496" i="6"/>
  <c r="A497" i="6"/>
  <c r="B497" i="6"/>
  <c r="C497" i="6"/>
  <c r="D497" i="6"/>
  <c r="A498" i="6"/>
  <c r="B498" i="6"/>
  <c r="C498" i="6"/>
  <c r="D498" i="6"/>
  <c r="A499" i="6"/>
  <c r="B499" i="6"/>
  <c r="C499" i="6"/>
  <c r="D499" i="6"/>
  <c r="A500" i="6"/>
  <c r="B500" i="6"/>
  <c r="C500" i="6"/>
  <c r="D500" i="6"/>
  <c r="A502" i="6"/>
  <c r="B502" i="6"/>
  <c r="C502" i="6"/>
  <c r="D502" i="6"/>
  <c r="A503" i="6"/>
  <c r="B503" i="6"/>
  <c r="C503" i="6"/>
  <c r="D503" i="6"/>
  <c r="A504" i="6"/>
  <c r="B504" i="6"/>
  <c r="C504" i="6"/>
  <c r="D504" i="6"/>
  <c r="D411" i="6"/>
  <c r="C411" i="6"/>
  <c r="B411" i="6"/>
  <c r="A411" i="6"/>
  <c r="I406" i="6"/>
  <c r="I401" i="6"/>
  <c r="I396" i="6"/>
  <c r="C406" i="6"/>
  <c r="B406" i="6"/>
  <c r="A406" i="6"/>
  <c r="C401" i="6"/>
  <c r="B401" i="6"/>
  <c r="A401" i="6"/>
  <c r="C396" i="6"/>
  <c r="B396" i="6"/>
  <c r="A396" i="6"/>
  <c r="A395" i="6"/>
  <c r="G459" i="6"/>
  <c r="I403" i="6" l="1"/>
  <c r="G401" i="6" s="1"/>
  <c r="G406" i="6"/>
  <c r="H139" i="5"/>
  <c r="H120" i="5"/>
  <c r="H84" i="5"/>
  <c r="H83" i="5"/>
  <c r="K52" i="10" l="1"/>
  <c r="H102" i="6" l="1"/>
  <c r="G757" i="6"/>
  <c r="G746" i="6"/>
  <c r="G740" i="6"/>
  <c r="G735" i="6"/>
  <c r="G730" i="6"/>
  <c r="G725" i="6"/>
  <c r="G720" i="6"/>
  <c r="G710" i="6"/>
  <c r="G705" i="6"/>
  <c r="G700" i="6"/>
  <c r="G695" i="6"/>
  <c r="G690" i="6"/>
  <c r="G685" i="6"/>
  <c r="G680" i="6"/>
  <c r="G675" i="6"/>
  <c r="G670" i="6"/>
  <c r="G665" i="6"/>
  <c r="G660" i="6"/>
  <c r="G655" i="6"/>
  <c r="G650" i="6"/>
  <c r="G645" i="6"/>
  <c r="G634" i="6"/>
  <c r="G621" i="6"/>
  <c r="G541" i="6"/>
  <c r="G536" i="6"/>
  <c r="G531" i="6"/>
  <c r="G526" i="6"/>
  <c r="G521" i="6"/>
  <c r="G514" i="6"/>
  <c r="G506" i="6"/>
  <c r="G379" i="6"/>
  <c r="G374" i="6"/>
  <c r="G369" i="6"/>
  <c r="H113" i="9"/>
  <c r="H114" i="9"/>
  <c r="H115" i="9"/>
  <c r="H116" i="9"/>
  <c r="H117" i="9"/>
  <c r="H118" i="9"/>
  <c r="H119" i="9"/>
  <c r="H88" i="9"/>
  <c r="H89" i="9"/>
  <c r="H92" i="9"/>
  <c r="H95" i="9"/>
  <c r="H96" i="9"/>
  <c r="H97" i="9"/>
  <c r="H71" i="9"/>
  <c r="H72" i="9"/>
  <c r="H73" i="9"/>
  <c r="H74" i="9"/>
  <c r="H75" i="9"/>
  <c r="H76" i="9"/>
  <c r="H77" i="9"/>
  <c r="H78" i="9"/>
  <c r="H79" i="9"/>
  <c r="H80" i="9"/>
  <c r="H8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51" i="9"/>
  <c r="G96" i="6" l="1"/>
  <c r="H123" i="6"/>
  <c r="G117" i="6" s="1"/>
  <c r="H41" i="9"/>
  <c r="H42" i="9"/>
  <c r="H43" i="9"/>
  <c r="H44" i="9"/>
  <c r="H45" i="9"/>
  <c r="H46" i="9"/>
  <c r="A756" i="6" l="1"/>
  <c r="I757" i="6"/>
  <c r="C757" i="6"/>
  <c r="B757" i="6"/>
  <c r="I753" i="6"/>
  <c r="G751" i="6" s="1"/>
  <c r="I751" i="6"/>
  <c r="C751" i="6"/>
  <c r="B751" i="6"/>
  <c r="I746" i="6"/>
  <c r="C746" i="6"/>
  <c r="B746" i="6"/>
  <c r="J239" i="5"/>
  <c r="J235" i="5"/>
  <c r="J234" i="5"/>
  <c r="A745" i="6"/>
  <c r="J60" i="5" l="1"/>
  <c r="J61" i="5"/>
  <c r="I360" i="6"/>
  <c r="C360" i="6"/>
  <c r="B360" i="6"/>
  <c r="B351" i="6"/>
  <c r="C351" i="6"/>
  <c r="I351" i="6"/>
  <c r="J55" i="5"/>
  <c r="C309" i="6"/>
  <c r="B309" i="6"/>
  <c r="I309" i="6"/>
  <c r="I266" i="6"/>
  <c r="C266" i="6"/>
  <c r="B266" i="6"/>
  <c r="J44" i="5"/>
  <c r="F20" i="7" l="1"/>
  <c r="I206" i="6"/>
  <c r="C206" i="6"/>
  <c r="B206" i="6"/>
  <c r="J35" i="5"/>
  <c r="E167" i="6"/>
  <c r="I167" i="6" s="1"/>
  <c r="E166" i="6"/>
  <c r="I166" i="6" s="1"/>
  <c r="E21" i="7" l="1"/>
  <c r="G33" i="5"/>
  <c r="F10" i="7"/>
  <c r="H10" i="7" s="1"/>
  <c r="C31" i="5"/>
  <c r="B164" i="6" s="1"/>
  <c r="I164" i="6"/>
  <c r="C164" i="6"/>
  <c r="G10" i="7" l="1"/>
  <c r="I10" i="7" l="1"/>
  <c r="G31" i="5" s="1"/>
  <c r="B715" i="6"/>
  <c r="C126" i="9"/>
  <c r="C125" i="9"/>
  <c r="D176" i="5"/>
  <c r="E127" i="9"/>
  <c r="H127" i="9" s="1"/>
  <c r="I593" i="6"/>
  <c r="G591" i="6" s="1"/>
  <c r="I588" i="6"/>
  <c r="G586" i="6" s="1"/>
  <c r="G593" i="6"/>
  <c r="G588" i="6"/>
  <c r="E176" i="6"/>
  <c r="G125" i="9" l="1"/>
  <c r="H125" i="9" s="1"/>
  <c r="I251" i="5" s="1"/>
  <c r="K251" i="5" s="1"/>
  <c r="K252" i="5" s="1"/>
  <c r="C23" i="12" s="1"/>
  <c r="G126" i="9"/>
  <c r="H126" i="9" s="1"/>
  <c r="G582" i="6"/>
  <c r="I582" i="6" s="1"/>
  <c r="I581" i="6"/>
  <c r="G581" i="6"/>
  <c r="G576" i="6"/>
  <c r="I576" i="6" s="1"/>
  <c r="I575" i="6"/>
  <c r="G575" i="6"/>
  <c r="G570" i="6"/>
  <c r="I570" i="6" s="1"/>
  <c r="I569" i="6"/>
  <c r="G569" i="6"/>
  <c r="G563" i="6"/>
  <c r="I563" i="6" s="1"/>
  <c r="G554" i="6"/>
  <c r="G555" i="6"/>
  <c r="I555" i="6" s="1"/>
  <c r="E548" i="6"/>
  <c r="G546" i="6" s="1"/>
  <c r="E120" i="6"/>
  <c r="E122" i="6"/>
  <c r="E121" i="6"/>
  <c r="E119" i="6"/>
  <c r="G157" i="6"/>
  <c r="G148" i="6"/>
  <c r="E198" i="6"/>
  <c r="E208" i="6" s="1"/>
  <c r="I208" i="6" s="1"/>
  <c r="I546" i="6"/>
  <c r="C546" i="6"/>
  <c r="B546" i="6"/>
  <c r="J176" i="5"/>
  <c r="E571" i="6" l="1"/>
  <c r="G567" i="6" s="1"/>
  <c r="E583" i="6"/>
  <c r="G579" i="6" s="1"/>
  <c r="E577" i="6"/>
  <c r="G573" i="6" s="1"/>
  <c r="I198" i="6"/>
  <c r="H128" i="9"/>
  <c r="G176" i="5" s="1"/>
  <c r="E177" i="6"/>
  <c r="G42" i="6" l="1"/>
  <c r="J247" i="5" l="1"/>
  <c r="J243" i="5"/>
  <c r="A768" i="6"/>
  <c r="I769" i="6"/>
  <c r="C769" i="6"/>
  <c r="B769" i="6"/>
  <c r="H112" i="9"/>
  <c r="K8" i="12"/>
  <c r="D35" i="9"/>
  <c r="H35" i="9" s="1"/>
  <c r="D32" i="9"/>
  <c r="H32" i="9" s="1"/>
  <c r="D31" i="9"/>
  <c r="D34" i="9" s="1"/>
  <c r="H34" i="9" s="1"/>
  <c r="D29" i="9"/>
  <c r="D30" i="9" s="1"/>
  <c r="H30" i="9" s="1"/>
  <c r="D28" i="9"/>
  <c r="H28" i="9" s="1"/>
  <c r="H104" i="9"/>
  <c r="H105" i="9"/>
  <c r="H106" i="9"/>
  <c r="H107" i="9"/>
  <c r="H103" i="9"/>
  <c r="I715" i="6"/>
  <c r="C715" i="6"/>
  <c r="I740" i="6"/>
  <c r="C740" i="6"/>
  <c r="B740" i="6"/>
  <c r="I735" i="6"/>
  <c r="C735" i="6"/>
  <c r="B735" i="6"/>
  <c r="I730" i="6"/>
  <c r="C730" i="6"/>
  <c r="B730" i="6"/>
  <c r="I725" i="6"/>
  <c r="C725" i="6"/>
  <c r="B725" i="6"/>
  <c r="I720" i="6"/>
  <c r="C720" i="6"/>
  <c r="B720" i="6"/>
  <c r="J170" i="5"/>
  <c r="J175" i="5"/>
  <c r="J174" i="5"/>
  <c r="J173" i="5"/>
  <c r="J172" i="5"/>
  <c r="J66" i="5"/>
  <c r="J50" i="5"/>
  <c r="J48" i="5"/>
  <c r="G247" i="5" l="1"/>
  <c r="H108" i="9"/>
  <c r="G243" i="5" s="1"/>
  <c r="H31" i="9"/>
  <c r="H29" i="9"/>
  <c r="D33" i="9"/>
  <c r="H33" i="9" s="1"/>
  <c r="H36" i="9" l="1"/>
  <c r="J177" i="5" l="1"/>
  <c r="J171" i="5"/>
  <c r="J65" i="5"/>
  <c r="J64" i="5"/>
  <c r="J63" i="5"/>
  <c r="J62" i="5"/>
  <c r="J59" i="5"/>
  <c r="J58" i="5"/>
  <c r="J57" i="5"/>
  <c r="J56" i="5"/>
  <c r="J54" i="5"/>
  <c r="J53" i="5"/>
  <c r="J52" i="5"/>
  <c r="J51" i="5"/>
  <c r="J49" i="5"/>
  <c r="J37" i="5"/>
  <c r="J36" i="5"/>
  <c r="J34" i="5"/>
  <c r="J33" i="5"/>
  <c r="J32" i="5"/>
  <c r="J28" i="5"/>
  <c r="J27" i="5"/>
  <c r="J25" i="5"/>
  <c r="J24" i="5"/>
  <c r="J23" i="5"/>
  <c r="J22" i="5"/>
  <c r="J21" i="5"/>
  <c r="J20" i="5"/>
  <c r="J19" i="5"/>
  <c r="J14" i="5"/>
  <c r="G230" i="5"/>
  <c r="G229" i="5"/>
  <c r="G228" i="5"/>
  <c r="G227" i="5"/>
  <c r="G226" i="5"/>
  <c r="J227" i="5"/>
  <c r="J228" i="5"/>
  <c r="J229" i="5"/>
  <c r="J230" i="5"/>
  <c r="J226" i="5"/>
  <c r="B710" i="6"/>
  <c r="C710" i="6"/>
  <c r="I710" i="6"/>
  <c r="J223" i="5"/>
  <c r="I705" i="6"/>
  <c r="C705" i="6"/>
  <c r="B705" i="6"/>
  <c r="I700" i="6"/>
  <c r="C700" i="6"/>
  <c r="B700" i="6"/>
  <c r="J222" i="5"/>
  <c r="I695" i="6"/>
  <c r="C695" i="6"/>
  <c r="B695" i="6"/>
  <c r="J221" i="5"/>
  <c r="I690" i="6"/>
  <c r="C690" i="6"/>
  <c r="B690" i="6"/>
  <c r="J220" i="5"/>
  <c r="I685" i="6"/>
  <c r="C685" i="6"/>
  <c r="B685" i="6"/>
  <c r="J219" i="5"/>
  <c r="I680" i="6"/>
  <c r="C680" i="6"/>
  <c r="B680" i="6"/>
  <c r="J218" i="5"/>
  <c r="I675" i="6"/>
  <c r="C675" i="6"/>
  <c r="B675" i="6"/>
  <c r="J217" i="5"/>
  <c r="J15" i="5"/>
  <c r="J11" i="5"/>
  <c r="I181" i="6"/>
  <c r="E170" i="6" s="1"/>
  <c r="I170" i="6" s="1"/>
  <c r="E169" i="6"/>
  <c r="I169" i="6" s="1"/>
  <c r="I178" i="6"/>
  <c r="G174" i="6" l="1"/>
  <c r="E168" i="6"/>
  <c r="I168" i="6" s="1"/>
  <c r="G164" i="6" s="1"/>
  <c r="F112" i="6" l="1"/>
  <c r="H112" i="6" s="1"/>
  <c r="F111" i="6"/>
  <c r="H111" i="6" s="1"/>
  <c r="F110" i="6"/>
  <c r="H110" i="6" s="1"/>
  <c r="F109" i="6"/>
  <c r="H109" i="6" s="1"/>
  <c r="F114" i="6" l="1"/>
  <c r="H114" i="6" s="1"/>
  <c r="F113" i="6"/>
  <c r="H113" i="6" s="1"/>
  <c r="I65" i="6"/>
  <c r="G63" i="6" s="1"/>
  <c r="I68" i="6"/>
  <c r="C68" i="6"/>
  <c r="B68" i="6"/>
  <c r="I63" i="6"/>
  <c r="C63" i="6"/>
  <c r="B63" i="6"/>
  <c r="G617" i="6"/>
  <c r="G615" i="6" s="1"/>
  <c r="G611" i="6"/>
  <c r="G609" i="6" s="1"/>
  <c r="G606" i="6"/>
  <c r="G604" i="6" s="1"/>
  <c r="A614" i="6"/>
  <c r="I615" i="6"/>
  <c r="C615" i="6"/>
  <c r="B615" i="6"/>
  <c r="J203" i="5"/>
  <c r="F601" i="6"/>
  <c r="I609" i="6"/>
  <c r="C609" i="6"/>
  <c r="B609" i="6"/>
  <c r="I604" i="6"/>
  <c r="C604" i="6"/>
  <c r="B604" i="6"/>
  <c r="I596" i="6"/>
  <c r="C596" i="6"/>
  <c r="B596" i="6"/>
  <c r="I591" i="6"/>
  <c r="C591" i="6"/>
  <c r="B591" i="6"/>
  <c r="A585" i="6"/>
  <c r="A566" i="6"/>
  <c r="I579" i="6"/>
  <c r="C579" i="6"/>
  <c r="B579" i="6"/>
  <c r="I573" i="6"/>
  <c r="C573" i="6"/>
  <c r="B573" i="6"/>
  <c r="A551" i="6"/>
  <c r="J199" i="5"/>
  <c r="J198" i="5"/>
  <c r="J197" i="5"/>
  <c r="J196" i="5"/>
  <c r="J195" i="5"/>
  <c r="I586" i="6"/>
  <c r="C586" i="6"/>
  <c r="B586" i="6"/>
  <c r="I567" i="6"/>
  <c r="C567" i="6"/>
  <c r="B567" i="6"/>
  <c r="G107" i="6" l="1"/>
  <c r="J191" i="5"/>
  <c r="J190" i="5"/>
  <c r="J189" i="5"/>
  <c r="I554" i="6"/>
  <c r="G552" i="6" s="1"/>
  <c r="I562" i="6"/>
  <c r="G562" i="6"/>
  <c r="I561" i="6"/>
  <c r="I552" i="6"/>
  <c r="C552" i="6"/>
  <c r="B552" i="6"/>
  <c r="J181" i="5"/>
  <c r="I559" i="6"/>
  <c r="C559" i="6"/>
  <c r="B559" i="6"/>
  <c r="A558" i="6"/>
  <c r="J185" i="5"/>
  <c r="J212" i="5"/>
  <c r="I650" i="6"/>
  <c r="C650" i="6"/>
  <c r="B650" i="6"/>
  <c r="J225" i="5"/>
  <c r="F91" i="9"/>
  <c r="H91" i="9" s="1"/>
  <c r="F90" i="9"/>
  <c r="H90" i="9" s="1"/>
  <c r="F98" i="9"/>
  <c r="H98" i="9" s="1"/>
  <c r="F94" i="9"/>
  <c r="H94" i="9" s="1"/>
  <c r="F93" i="9"/>
  <c r="H93" i="9" s="1"/>
  <c r="H87" i="9"/>
  <c r="H285" i="6"/>
  <c r="H283" i="6"/>
  <c r="I281" i="6"/>
  <c r="C281" i="6"/>
  <c r="B281" i="6"/>
  <c r="I645" i="6"/>
  <c r="C645" i="6"/>
  <c r="B645" i="6"/>
  <c r="J211" i="5"/>
  <c r="F82" i="9"/>
  <c r="H82" i="9" s="1"/>
  <c r="H70" i="9"/>
  <c r="H40" i="9"/>
  <c r="H83" i="9" l="1"/>
  <c r="G211" i="5" s="1"/>
  <c r="G559" i="6"/>
  <c r="H284" i="6"/>
  <c r="G281" i="6" s="1"/>
  <c r="H66" i="9"/>
  <c r="G210" i="5" s="1"/>
  <c r="H99" i="9"/>
  <c r="G212" i="5" s="1"/>
  <c r="J43" i="5" l="1"/>
  <c r="G263" i="6"/>
  <c r="G261" i="6" s="1"/>
  <c r="I261" i="6"/>
  <c r="C261" i="6"/>
  <c r="B261" i="6"/>
  <c r="E600" i="6" l="1"/>
  <c r="G600" i="6" s="1"/>
  <c r="J38" i="5"/>
  <c r="I226" i="6"/>
  <c r="C226" i="6"/>
  <c r="B226" i="6"/>
  <c r="I42" i="6"/>
  <c r="C42" i="6"/>
  <c r="B42" i="6"/>
  <c r="J42" i="5" l="1"/>
  <c r="J208" i="5"/>
  <c r="J209" i="5"/>
  <c r="C634" i="6"/>
  <c r="I634" i="6"/>
  <c r="H15" i="6"/>
  <c r="H16" i="6"/>
  <c r="H18" i="6"/>
  <c r="H19" i="6"/>
  <c r="A762" i="6"/>
  <c r="I763" i="6"/>
  <c r="C763" i="6"/>
  <c r="B763" i="6"/>
  <c r="C30" i="5"/>
  <c r="C29" i="5"/>
  <c r="E152" i="6"/>
  <c r="I152" i="6" s="1"/>
  <c r="E151" i="6"/>
  <c r="I151" i="6" s="1"/>
  <c r="E150" i="6"/>
  <c r="I150" i="6" s="1"/>
  <c r="E149" i="6"/>
  <c r="I149" i="6" s="1"/>
  <c r="I128" i="6"/>
  <c r="C128" i="6"/>
  <c r="E161" i="6"/>
  <c r="I161" i="6" s="1"/>
  <c r="E160" i="6"/>
  <c r="I160" i="6" s="1"/>
  <c r="E159" i="6"/>
  <c r="I159" i="6" s="1"/>
  <c r="E158" i="6"/>
  <c r="I158" i="6" s="1"/>
  <c r="I137" i="6"/>
  <c r="C137" i="6"/>
  <c r="E157" i="6" l="1"/>
  <c r="I157" i="6" s="1"/>
  <c r="G155" i="6" s="1"/>
  <c r="E148" i="6"/>
  <c r="I148" i="6" s="1"/>
  <c r="G146" i="6" s="1"/>
  <c r="E192" i="6"/>
  <c r="I192" i="6" s="1"/>
  <c r="E190" i="6"/>
  <c r="I190" i="6" s="1"/>
  <c r="E189" i="6"/>
  <c r="E191" i="6"/>
  <c r="I191" i="6" s="1"/>
  <c r="E599" i="6"/>
  <c r="G599" i="6" s="1"/>
  <c r="D54" i="10"/>
  <c r="B56" i="10"/>
  <c r="D53" i="10"/>
  <c r="B55" i="10"/>
  <c r="B52" i="10"/>
  <c r="B53" i="10"/>
  <c r="D52" i="10"/>
  <c r="B54" i="10"/>
  <c r="D56" i="10"/>
  <c r="D55" i="10"/>
  <c r="B634" i="6"/>
  <c r="I189" i="6" l="1"/>
  <c r="E188" i="6"/>
  <c r="G186" i="6" s="1"/>
  <c r="G209" i="5"/>
  <c r="B137" i="6"/>
  <c r="B128" i="6"/>
  <c r="H23" i="9"/>
  <c r="I660" i="6"/>
  <c r="C660" i="6"/>
  <c r="B660" i="6"/>
  <c r="I670" i="6"/>
  <c r="C670" i="6"/>
  <c r="B670" i="6"/>
  <c r="I665" i="6"/>
  <c r="C665" i="6"/>
  <c r="B665" i="6"/>
  <c r="I655" i="6"/>
  <c r="C655" i="6"/>
  <c r="B655" i="6"/>
  <c r="I241" i="6"/>
  <c r="C241" i="6"/>
  <c r="B241" i="6"/>
  <c r="J40" i="5"/>
  <c r="J224" i="5"/>
  <c r="J216" i="5"/>
  <c r="J215" i="5"/>
  <c r="J213" i="5"/>
  <c r="J214" i="5"/>
  <c r="J210" i="5"/>
  <c r="J26" i="5"/>
  <c r="J13" i="5"/>
  <c r="J207" i="5"/>
  <c r="J39" i="5"/>
  <c r="I639" i="6"/>
  <c r="C639" i="6"/>
  <c r="B639" i="6"/>
  <c r="I541" i="6"/>
  <c r="C541" i="6"/>
  <c r="B541" i="6"/>
  <c r="I188" i="6" l="1"/>
  <c r="G253" i="6"/>
  <c r="I626" i="6"/>
  <c r="C626" i="6"/>
  <c r="B626" i="6"/>
  <c r="I253" i="6"/>
  <c r="C253" i="6"/>
  <c r="B253" i="6"/>
  <c r="A620" i="6"/>
  <c r="I621" i="6"/>
  <c r="E601" i="6"/>
  <c r="G601" i="6" s="1"/>
  <c r="C621" i="6"/>
  <c r="B621" i="6"/>
  <c r="I536" i="6"/>
  <c r="C536" i="6"/>
  <c r="B536" i="6"/>
  <c r="I531" i="6"/>
  <c r="C531" i="6"/>
  <c r="B531" i="6"/>
  <c r="A505" i="6"/>
  <c r="I526" i="6"/>
  <c r="C526" i="6"/>
  <c r="B526" i="6"/>
  <c r="I521" i="6"/>
  <c r="C521" i="6"/>
  <c r="B521" i="6"/>
  <c r="I514" i="6"/>
  <c r="C514" i="6"/>
  <c r="B514" i="6"/>
  <c r="I506" i="6"/>
  <c r="C506" i="6"/>
  <c r="B506" i="6"/>
  <c r="I390" i="6"/>
  <c r="C390" i="6"/>
  <c r="B390" i="6"/>
  <c r="I379" i="6"/>
  <c r="B379" i="6"/>
  <c r="C379" i="6" l="1"/>
  <c r="I384" i="6"/>
  <c r="C384" i="6"/>
  <c r="B384" i="6"/>
  <c r="I374" i="6"/>
  <c r="C374" i="6"/>
  <c r="B374" i="6"/>
  <c r="H11" i="9"/>
  <c r="H10" i="9"/>
  <c r="H22" i="9"/>
  <c r="H21" i="9"/>
  <c r="H20" i="9"/>
  <c r="H19" i="9"/>
  <c r="H18" i="9"/>
  <c r="H17" i="9"/>
  <c r="H16" i="9"/>
  <c r="H15" i="9"/>
  <c r="H14" i="9"/>
  <c r="H13" i="9"/>
  <c r="H12" i="9"/>
  <c r="I233" i="6"/>
  <c r="C233" i="6"/>
  <c r="B233" i="6"/>
  <c r="I369" i="6"/>
  <c r="C369" i="6"/>
  <c r="B369" i="6"/>
  <c r="I341" i="6"/>
  <c r="C341" i="6"/>
  <c r="B341" i="6"/>
  <c r="I331" i="6"/>
  <c r="C331" i="6"/>
  <c r="B331" i="6"/>
  <c r="I319" i="6"/>
  <c r="C319" i="6"/>
  <c r="B319" i="6"/>
  <c r="I314" i="6"/>
  <c r="C314" i="6"/>
  <c r="B314" i="6"/>
  <c r="I304" i="6"/>
  <c r="C304" i="6"/>
  <c r="B304" i="6"/>
  <c r="I299" i="6"/>
  <c r="C299" i="6"/>
  <c r="B299" i="6"/>
  <c r="I294" i="6"/>
  <c r="C294" i="6"/>
  <c r="B294" i="6"/>
  <c r="I289" i="6"/>
  <c r="C289" i="6"/>
  <c r="B289" i="6"/>
  <c r="I276" i="6"/>
  <c r="C276" i="6"/>
  <c r="B276" i="6"/>
  <c r="A270" i="6"/>
  <c r="I271" i="6"/>
  <c r="C271" i="6"/>
  <c r="B271" i="6"/>
  <c r="H24" i="9" l="1"/>
  <c r="G64" i="5" s="1"/>
  <c r="E201" i="6"/>
  <c r="E211" i="6" s="1"/>
  <c r="I211" i="6" s="1"/>
  <c r="E200" i="6"/>
  <c r="E210" i="6" s="1"/>
  <c r="I210" i="6" s="1"/>
  <c r="E199" i="6"/>
  <c r="E209" i="6" s="1"/>
  <c r="I209" i="6" s="1"/>
  <c r="E202" i="6"/>
  <c r="E212" i="6" s="1"/>
  <c r="I212" i="6" s="1"/>
  <c r="I155" i="6"/>
  <c r="I82" i="6"/>
  <c r="C82" i="6"/>
  <c r="B82" i="6"/>
  <c r="I75" i="6"/>
  <c r="C75" i="6"/>
  <c r="B75" i="6"/>
  <c r="E598" i="6"/>
  <c r="G598" i="6" s="1"/>
  <c r="G596" i="6" s="1"/>
  <c r="I221" i="6"/>
  <c r="C221" i="6"/>
  <c r="B221" i="6"/>
  <c r="I216" i="6"/>
  <c r="C216" i="6"/>
  <c r="B216" i="6"/>
  <c r="I196" i="6"/>
  <c r="C196" i="6"/>
  <c r="B196" i="6"/>
  <c r="I186" i="6"/>
  <c r="C186" i="6"/>
  <c r="B186" i="6"/>
  <c r="I174" i="6"/>
  <c r="C174" i="6"/>
  <c r="B174" i="6"/>
  <c r="C155" i="6"/>
  <c r="B155" i="6"/>
  <c r="I146" i="6"/>
  <c r="C146" i="6"/>
  <c r="B146" i="6"/>
  <c r="I96" i="6"/>
  <c r="I117" i="6"/>
  <c r="C117" i="6"/>
  <c r="B117" i="6"/>
  <c r="I107" i="6"/>
  <c r="C107" i="6"/>
  <c r="B107" i="6"/>
  <c r="C96" i="6"/>
  <c r="B96" i="6"/>
  <c r="A62" i="6"/>
  <c r="A5" i="6"/>
  <c r="I87" i="6"/>
  <c r="C87" i="6"/>
  <c r="B87" i="6"/>
  <c r="I37" i="6"/>
  <c r="C37" i="6"/>
  <c r="B37" i="6"/>
  <c r="I32" i="6"/>
  <c r="C32" i="6"/>
  <c r="B32" i="6"/>
  <c r="I12" i="6"/>
  <c r="I6" i="6"/>
  <c r="E41" i="5" l="1"/>
  <c r="I41" i="5" s="1"/>
  <c r="K41" i="5" s="1"/>
  <c r="G206" i="6"/>
  <c r="E23" i="5"/>
  <c r="E211" i="5"/>
  <c r="I211" i="5" s="1"/>
  <c r="K211" i="5" s="1"/>
  <c r="I247" i="5"/>
  <c r="E219" i="5"/>
  <c r="I219" i="5" s="1"/>
  <c r="K219" i="5" s="1"/>
  <c r="E227" i="5"/>
  <c r="E198" i="5"/>
  <c r="I198" i="5" s="1"/>
  <c r="K198" i="5" s="1"/>
  <c r="E171" i="5"/>
  <c r="I171" i="5" s="1"/>
  <c r="E71" i="5"/>
  <c r="I71" i="5" s="1"/>
  <c r="K71" i="5" s="1"/>
  <c r="E79" i="5"/>
  <c r="E87" i="5"/>
  <c r="I87" i="5" s="1"/>
  <c r="K87" i="5" s="1"/>
  <c r="E95" i="5"/>
  <c r="I95" i="5" s="1"/>
  <c r="K95" i="5" s="1"/>
  <c r="E103" i="5"/>
  <c r="I103" i="5" s="1"/>
  <c r="K103" i="5" s="1"/>
  <c r="E111" i="5"/>
  <c r="E119" i="5"/>
  <c r="I119" i="5" s="1"/>
  <c r="K119" i="5" s="1"/>
  <c r="E127" i="5"/>
  <c r="I127" i="5" s="1"/>
  <c r="K127" i="5" s="1"/>
  <c r="E135" i="5"/>
  <c r="E143" i="5"/>
  <c r="I143" i="5" s="1"/>
  <c r="K143" i="5" s="1"/>
  <c r="E151" i="5"/>
  <c r="I151" i="5" s="1"/>
  <c r="K151" i="5" s="1"/>
  <c r="E159" i="5"/>
  <c r="I159" i="5" s="1"/>
  <c r="K159" i="5" s="1"/>
  <c r="E70" i="5"/>
  <c r="I70" i="5" s="1"/>
  <c r="K70" i="5" s="1"/>
  <c r="E56" i="5"/>
  <c r="I56" i="5" s="1"/>
  <c r="E64" i="5"/>
  <c r="I64" i="5" s="1"/>
  <c r="E24" i="5"/>
  <c r="I24" i="5" s="1"/>
  <c r="E32" i="5"/>
  <c r="E40" i="5"/>
  <c r="I40" i="5" s="1"/>
  <c r="E15" i="5"/>
  <c r="I243" i="5"/>
  <c r="K243" i="5" s="1"/>
  <c r="K244" i="5" s="1"/>
  <c r="C21" i="12" s="1"/>
  <c r="E212" i="5"/>
  <c r="I212" i="5" s="1"/>
  <c r="K212" i="5" s="1"/>
  <c r="E220" i="5"/>
  <c r="I220" i="5" s="1"/>
  <c r="K220" i="5" s="1"/>
  <c r="E228" i="5"/>
  <c r="E199" i="5"/>
  <c r="I199" i="5" s="1"/>
  <c r="K199" i="5" s="1"/>
  <c r="E172" i="5"/>
  <c r="I172" i="5" s="1"/>
  <c r="E72" i="5"/>
  <c r="I72" i="5" s="1"/>
  <c r="K72" i="5" s="1"/>
  <c r="E80" i="5"/>
  <c r="E88" i="5"/>
  <c r="I88" i="5" s="1"/>
  <c r="K88" i="5" s="1"/>
  <c r="E96" i="5"/>
  <c r="E104" i="5"/>
  <c r="I104" i="5" s="1"/>
  <c r="K104" i="5" s="1"/>
  <c r="E112" i="5"/>
  <c r="E120" i="5"/>
  <c r="I120" i="5" s="1"/>
  <c r="K120" i="5" s="1"/>
  <c r="E128" i="5"/>
  <c r="I128" i="5" s="1"/>
  <c r="K128" i="5" s="1"/>
  <c r="E136" i="5"/>
  <c r="I136" i="5" s="1"/>
  <c r="K136" i="5" s="1"/>
  <c r="E144" i="5"/>
  <c r="E152" i="5"/>
  <c r="I152" i="5" s="1"/>
  <c r="K152" i="5" s="1"/>
  <c r="E160" i="5"/>
  <c r="I160" i="5" s="1"/>
  <c r="K160" i="5" s="1"/>
  <c r="E49" i="5"/>
  <c r="I49" i="5" s="1"/>
  <c r="E57" i="5"/>
  <c r="I57" i="5" s="1"/>
  <c r="E65" i="5"/>
  <c r="I65" i="5" s="1"/>
  <c r="E25" i="5"/>
  <c r="E33" i="5"/>
  <c r="E42" i="5"/>
  <c r="I42" i="5" s="1"/>
  <c r="E239" i="5"/>
  <c r="E213" i="5"/>
  <c r="I213" i="5" s="1"/>
  <c r="K213" i="5" s="1"/>
  <c r="E221" i="5"/>
  <c r="I221" i="5" s="1"/>
  <c r="K221" i="5" s="1"/>
  <c r="E229" i="5"/>
  <c r="E195" i="5"/>
  <c r="I195" i="5" s="1"/>
  <c r="K195" i="5" s="1"/>
  <c r="E173" i="5"/>
  <c r="I173" i="5" s="1"/>
  <c r="E73" i="5"/>
  <c r="I73" i="5" s="1"/>
  <c r="K73" i="5" s="1"/>
  <c r="E81" i="5"/>
  <c r="I81" i="5" s="1"/>
  <c r="K81" i="5" s="1"/>
  <c r="E89" i="5"/>
  <c r="E97" i="5"/>
  <c r="E105" i="5"/>
  <c r="E113" i="5"/>
  <c r="I113" i="5" s="1"/>
  <c r="K113" i="5" s="1"/>
  <c r="E121" i="5"/>
  <c r="I121" i="5" s="1"/>
  <c r="K121" i="5" s="1"/>
  <c r="E129" i="5"/>
  <c r="I129" i="5" s="1"/>
  <c r="K129" i="5" s="1"/>
  <c r="E137" i="5"/>
  <c r="I137" i="5" s="1"/>
  <c r="K137" i="5" s="1"/>
  <c r="E145" i="5"/>
  <c r="I145" i="5" s="1"/>
  <c r="K145" i="5" s="1"/>
  <c r="E153" i="5"/>
  <c r="I153" i="5" s="1"/>
  <c r="K153" i="5" s="1"/>
  <c r="E161" i="5"/>
  <c r="I161" i="5" s="1"/>
  <c r="K161" i="5" s="1"/>
  <c r="E50" i="5"/>
  <c r="E58" i="5"/>
  <c r="I58" i="5" s="1"/>
  <c r="E66" i="5"/>
  <c r="E26" i="5"/>
  <c r="E43" i="5"/>
  <c r="I43" i="5" s="1"/>
  <c r="E235" i="5"/>
  <c r="E214" i="5"/>
  <c r="I214" i="5" s="1"/>
  <c r="K214" i="5" s="1"/>
  <c r="E222" i="5"/>
  <c r="I222" i="5" s="1"/>
  <c r="K222" i="5" s="1"/>
  <c r="E230" i="5"/>
  <c r="E190" i="5"/>
  <c r="E174" i="5"/>
  <c r="I174" i="5" s="1"/>
  <c r="E74" i="5"/>
  <c r="I74" i="5" s="1"/>
  <c r="K74" i="5" s="1"/>
  <c r="E82" i="5"/>
  <c r="E90" i="5"/>
  <c r="I90" i="5" s="1"/>
  <c r="K90" i="5" s="1"/>
  <c r="E98" i="5"/>
  <c r="I98" i="5" s="1"/>
  <c r="K98" i="5" s="1"/>
  <c r="E106" i="5"/>
  <c r="E114" i="5"/>
  <c r="E122" i="5"/>
  <c r="I122" i="5" s="1"/>
  <c r="K122" i="5" s="1"/>
  <c r="E130" i="5"/>
  <c r="I130" i="5" s="1"/>
  <c r="K130" i="5" s="1"/>
  <c r="E138" i="5"/>
  <c r="E146" i="5"/>
  <c r="I146" i="5" s="1"/>
  <c r="K146" i="5" s="1"/>
  <c r="E154" i="5"/>
  <c r="I154" i="5" s="1"/>
  <c r="K154" i="5" s="1"/>
  <c r="E162" i="5"/>
  <c r="I162" i="5" s="1"/>
  <c r="K162" i="5" s="1"/>
  <c r="E51" i="5"/>
  <c r="I51" i="5" s="1"/>
  <c r="E59" i="5"/>
  <c r="I59" i="5" s="1"/>
  <c r="E48" i="5"/>
  <c r="I48" i="5" s="1"/>
  <c r="E27" i="5"/>
  <c r="E44" i="5"/>
  <c r="E234" i="5"/>
  <c r="E215" i="5"/>
  <c r="I215" i="5" s="1"/>
  <c r="K215" i="5" s="1"/>
  <c r="E223" i="5"/>
  <c r="I223" i="5" s="1"/>
  <c r="K223" i="5" s="1"/>
  <c r="E207" i="5"/>
  <c r="E191" i="5"/>
  <c r="E175" i="5"/>
  <c r="I175" i="5" s="1"/>
  <c r="E75" i="5"/>
  <c r="I75" i="5" s="1"/>
  <c r="K75" i="5" s="1"/>
  <c r="E83" i="5"/>
  <c r="I83" i="5" s="1"/>
  <c r="K83" i="5" s="1"/>
  <c r="E91" i="5"/>
  <c r="E99" i="5"/>
  <c r="E107" i="5"/>
  <c r="E115" i="5"/>
  <c r="E123" i="5"/>
  <c r="I123" i="5" s="1"/>
  <c r="K123" i="5" s="1"/>
  <c r="E131" i="5"/>
  <c r="I131" i="5" s="1"/>
  <c r="K131" i="5" s="1"/>
  <c r="E139" i="5"/>
  <c r="I139" i="5" s="1"/>
  <c r="K139" i="5" s="1"/>
  <c r="E147" i="5"/>
  <c r="I147" i="5" s="1"/>
  <c r="K147" i="5" s="1"/>
  <c r="E155" i="5"/>
  <c r="I155" i="5" s="1"/>
  <c r="K155" i="5" s="1"/>
  <c r="E163" i="5"/>
  <c r="I163" i="5" s="1"/>
  <c r="K163" i="5" s="1"/>
  <c r="E52" i="5"/>
  <c r="I52" i="5" s="1"/>
  <c r="E60" i="5"/>
  <c r="I60" i="5" s="1"/>
  <c r="E28" i="5"/>
  <c r="E36" i="5"/>
  <c r="E19" i="5"/>
  <c r="I19" i="5" s="1"/>
  <c r="E208" i="5"/>
  <c r="I208" i="5" s="1"/>
  <c r="K208" i="5" s="1"/>
  <c r="E216" i="5"/>
  <c r="I216" i="5" s="1"/>
  <c r="K216" i="5" s="1"/>
  <c r="E224" i="5"/>
  <c r="I224" i="5" s="1"/>
  <c r="K224" i="5" s="1"/>
  <c r="E203" i="5"/>
  <c r="I203" i="5" s="1"/>
  <c r="K203" i="5" s="1"/>
  <c r="K204" i="5" s="1"/>
  <c r="C17" i="12" s="1"/>
  <c r="E189" i="5"/>
  <c r="E176" i="5"/>
  <c r="I176" i="5" s="1"/>
  <c r="E76" i="5"/>
  <c r="I76" i="5" s="1"/>
  <c r="K76" i="5" s="1"/>
  <c r="E84" i="5"/>
  <c r="I84" i="5" s="1"/>
  <c r="K84" i="5" s="1"/>
  <c r="E92" i="5"/>
  <c r="E100" i="5"/>
  <c r="I100" i="5" s="1"/>
  <c r="K100" i="5" s="1"/>
  <c r="E108" i="5"/>
  <c r="I108" i="5" s="1"/>
  <c r="K108" i="5" s="1"/>
  <c r="E116" i="5"/>
  <c r="I116" i="5" s="1"/>
  <c r="K116" i="5" s="1"/>
  <c r="E124" i="5"/>
  <c r="I124" i="5" s="1"/>
  <c r="K124" i="5" s="1"/>
  <c r="E132" i="5"/>
  <c r="E140" i="5"/>
  <c r="I140" i="5" s="1"/>
  <c r="K140" i="5" s="1"/>
  <c r="E148" i="5"/>
  <c r="I148" i="5" s="1"/>
  <c r="K148" i="5" s="1"/>
  <c r="E156" i="5"/>
  <c r="E164" i="5"/>
  <c r="I164" i="5" s="1"/>
  <c r="K164" i="5" s="1"/>
  <c r="E53" i="5"/>
  <c r="I53" i="5" s="1"/>
  <c r="E61" i="5"/>
  <c r="I61" i="5" s="1"/>
  <c r="E29" i="5"/>
  <c r="E37" i="5"/>
  <c r="E209" i="5"/>
  <c r="I209" i="5" s="1"/>
  <c r="K209" i="5" s="1"/>
  <c r="E217" i="5"/>
  <c r="I217" i="5" s="1"/>
  <c r="K217" i="5" s="1"/>
  <c r="E196" i="5"/>
  <c r="I196" i="5" s="1"/>
  <c r="K196" i="5" s="1"/>
  <c r="E185" i="5"/>
  <c r="I185" i="5" s="1"/>
  <c r="K185" i="5" s="1"/>
  <c r="E177" i="5"/>
  <c r="I177" i="5" s="1"/>
  <c r="E77" i="5"/>
  <c r="E85" i="5"/>
  <c r="I85" i="5" s="1"/>
  <c r="K85" i="5" s="1"/>
  <c r="E93" i="5"/>
  <c r="I93" i="5" s="1"/>
  <c r="K93" i="5" s="1"/>
  <c r="E101" i="5"/>
  <c r="E109" i="5"/>
  <c r="I109" i="5" s="1"/>
  <c r="K109" i="5" s="1"/>
  <c r="E117" i="5"/>
  <c r="I117" i="5" s="1"/>
  <c r="K117" i="5" s="1"/>
  <c r="E125" i="5"/>
  <c r="I125" i="5" s="1"/>
  <c r="K125" i="5" s="1"/>
  <c r="E133" i="5"/>
  <c r="I133" i="5" s="1"/>
  <c r="K133" i="5" s="1"/>
  <c r="E141" i="5"/>
  <c r="I141" i="5" s="1"/>
  <c r="K141" i="5" s="1"/>
  <c r="E149" i="5"/>
  <c r="I149" i="5" s="1"/>
  <c r="K149" i="5" s="1"/>
  <c r="E157" i="5"/>
  <c r="E165" i="5"/>
  <c r="I165" i="5" s="1"/>
  <c r="K165" i="5" s="1"/>
  <c r="E54" i="5"/>
  <c r="I54" i="5" s="1"/>
  <c r="E62" i="5"/>
  <c r="I62" i="5" s="1"/>
  <c r="E30" i="5"/>
  <c r="E38" i="5"/>
  <c r="I38" i="5" s="1"/>
  <c r="E210" i="5"/>
  <c r="I210" i="5" s="1"/>
  <c r="K210" i="5" s="1"/>
  <c r="E218" i="5"/>
  <c r="I218" i="5" s="1"/>
  <c r="K218" i="5" s="1"/>
  <c r="E226" i="5"/>
  <c r="E197" i="5"/>
  <c r="I197" i="5" s="1"/>
  <c r="K197" i="5" s="1"/>
  <c r="E181" i="5"/>
  <c r="I181" i="5" s="1"/>
  <c r="K181" i="5" s="1"/>
  <c r="K182" i="5" s="1"/>
  <c r="E170" i="5"/>
  <c r="E78" i="5"/>
  <c r="E86" i="5"/>
  <c r="I86" i="5" s="1"/>
  <c r="K86" i="5" s="1"/>
  <c r="E94" i="5"/>
  <c r="E102" i="5"/>
  <c r="E110" i="5"/>
  <c r="I110" i="5" s="1"/>
  <c r="K110" i="5" s="1"/>
  <c r="E118" i="5"/>
  <c r="I118" i="5" s="1"/>
  <c r="K118" i="5" s="1"/>
  <c r="E126" i="5"/>
  <c r="I126" i="5" s="1"/>
  <c r="K126" i="5" s="1"/>
  <c r="E134" i="5"/>
  <c r="E142" i="5"/>
  <c r="I142" i="5" s="1"/>
  <c r="K142" i="5" s="1"/>
  <c r="E150" i="5"/>
  <c r="I150" i="5" s="1"/>
  <c r="K150" i="5" s="1"/>
  <c r="E158" i="5"/>
  <c r="E166" i="5"/>
  <c r="I166" i="5" s="1"/>
  <c r="K166" i="5" s="1"/>
  <c r="E55" i="5"/>
  <c r="I55" i="5" s="1"/>
  <c r="E63" i="5"/>
  <c r="I63" i="5" s="1"/>
  <c r="E31" i="5"/>
  <c r="I31" i="5" s="1"/>
  <c r="K31" i="5" s="1"/>
  <c r="E39" i="5"/>
  <c r="I39" i="5" s="1"/>
  <c r="I200" i="6"/>
  <c r="I201" i="6"/>
  <c r="I202" i="6"/>
  <c r="I199" i="6"/>
  <c r="G196" i="6" l="1"/>
  <c r="E34" i="5" s="1"/>
  <c r="C8" i="10"/>
  <c r="I79" i="5"/>
  <c r="K79" i="5" s="1"/>
  <c r="C28" i="10"/>
  <c r="I134" i="5"/>
  <c r="K134" i="5" s="1"/>
  <c r="C27" i="10"/>
  <c r="I132" i="5"/>
  <c r="K132" i="5" s="1"/>
  <c r="C29" i="10"/>
  <c r="I135" i="5"/>
  <c r="K135" i="5" s="1"/>
  <c r="C26" i="10"/>
  <c r="I115" i="5"/>
  <c r="K115" i="5" s="1"/>
  <c r="C25" i="10"/>
  <c r="I114" i="5"/>
  <c r="K114" i="5" s="1"/>
  <c r="C24" i="10"/>
  <c r="I112" i="5"/>
  <c r="K112" i="5" s="1"/>
  <c r="C18" i="10"/>
  <c r="I101" i="5"/>
  <c r="K101" i="5" s="1"/>
  <c r="C22" i="10"/>
  <c r="I107" i="5"/>
  <c r="K107" i="5" s="1"/>
  <c r="C21" i="10"/>
  <c r="I106" i="5"/>
  <c r="K106" i="5" s="1"/>
  <c r="C20" i="10"/>
  <c r="I105" i="5"/>
  <c r="K105" i="5" s="1"/>
  <c r="C33" i="10"/>
  <c r="I157" i="5"/>
  <c r="K157" i="5" s="1"/>
  <c r="C17" i="10"/>
  <c r="I99" i="5"/>
  <c r="K99" i="5" s="1"/>
  <c r="C16" i="10"/>
  <c r="I97" i="5"/>
  <c r="K97" i="5" s="1"/>
  <c r="C15" i="10"/>
  <c r="I96" i="5"/>
  <c r="K96" i="5" s="1"/>
  <c r="C23" i="10"/>
  <c r="I111" i="5"/>
  <c r="K111" i="5" s="1"/>
  <c r="I23" i="5"/>
  <c r="K23" i="5" s="1"/>
  <c r="C34" i="10"/>
  <c r="I158" i="5"/>
  <c r="K158" i="5" s="1"/>
  <c r="C13" i="10"/>
  <c r="I92" i="5"/>
  <c r="K92" i="5" s="1"/>
  <c r="C11" i="10"/>
  <c r="I89" i="5"/>
  <c r="K89" i="5" s="1"/>
  <c r="C32" i="10"/>
  <c r="I156" i="5"/>
  <c r="K156" i="5" s="1"/>
  <c r="C6" i="10"/>
  <c r="I77" i="5"/>
  <c r="K77" i="5" s="1"/>
  <c r="C10" i="10"/>
  <c r="I82" i="5"/>
  <c r="K82" i="5" s="1"/>
  <c r="I144" i="5"/>
  <c r="K144" i="5" s="1"/>
  <c r="C31" i="10"/>
  <c r="C9" i="10"/>
  <c r="I80" i="5"/>
  <c r="K80" i="5" s="1"/>
  <c r="C19" i="10"/>
  <c r="I102" i="5"/>
  <c r="K102" i="5" s="1"/>
  <c r="C14" i="10"/>
  <c r="I94" i="5"/>
  <c r="K94" i="5" s="1"/>
  <c r="C12" i="10"/>
  <c r="I91" i="5"/>
  <c r="K91" i="5" s="1"/>
  <c r="C7" i="10"/>
  <c r="I78" i="5"/>
  <c r="K78" i="5" s="1"/>
  <c r="E35" i="5"/>
  <c r="I35" i="5" s="1"/>
  <c r="K35" i="5" s="1"/>
  <c r="I138" i="5"/>
  <c r="K138" i="5" s="1"/>
  <c r="C30" i="10"/>
  <c r="I170" i="5"/>
  <c r="K170" i="5" s="1"/>
  <c r="I50" i="5"/>
  <c r="K50" i="5" s="1"/>
  <c r="I66" i="5"/>
  <c r="K66" i="5" s="1"/>
  <c r="I44" i="5"/>
  <c r="K44" i="5" s="1"/>
  <c r="K48" i="5"/>
  <c r="K40" i="5"/>
  <c r="K42" i="5"/>
  <c r="I26" i="5"/>
  <c r="K26" i="5" s="1"/>
  <c r="K38" i="5"/>
  <c r="I239" i="5"/>
  <c r="K239" i="5" s="1"/>
  <c r="K240" i="5" s="1"/>
  <c r="C20" i="12" s="1"/>
  <c r="I235" i="5"/>
  <c r="K235" i="5" s="1"/>
  <c r="I234" i="5"/>
  <c r="K234" i="5" s="1"/>
  <c r="K177" i="5"/>
  <c r="K172" i="5"/>
  <c r="K176" i="5"/>
  <c r="K175" i="5"/>
  <c r="K171" i="5"/>
  <c r="K174" i="5"/>
  <c r="K173" i="5"/>
  <c r="K43" i="5"/>
  <c r="K51" i="5"/>
  <c r="K59" i="5"/>
  <c r="K52" i="5"/>
  <c r="K55" i="5"/>
  <c r="K64" i="5"/>
  <c r="K60" i="5"/>
  <c r="K53" i="5"/>
  <c r="K56" i="5"/>
  <c r="K63" i="5"/>
  <c r="K61" i="5"/>
  <c r="K65" i="5"/>
  <c r="K62" i="5"/>
  <c r="K54" i="5"/>
  <c r="K57" i="5"/>
  <c r="K58" i="5"/>
  <c r="K49" i="5"/>
  <c r="K24" i="5"/>
  <c r="K19" i="5"/>
  <c r="K186" i="5"/>
  <c r="C14" i="12" s="1"/>
  <c r="K200" i="5"/>
  <c r="C16" i="12" s="1"/>
  <c r="K247" i="5"/>
  <c r="K248" i="5" s="1"/>
  <c r="C22" i="12" s="1"/>
  <c r="C55" i="10"/>
  <c r="J55" i="10" s="1"/>
  <c r="C54" i="10"/>
  <c r="J54" i="10" s="1"/>
  <c r="C52" i="10"/>
  <c r="C56" i="10"/>
  <c r="J56" i="10" s="1"/>
  <c r="C53" i="10"/>
  <c r="J53" i="10" s="1"/>
  <c r="I191" i="5"/>
  <c r="K191" i="5" s="1"/>
  <c r="I189" i="5"/>
  <c r="I190" i="5"/>
  <c r="K190" i="5" s="1"/>
  <c r="I207" i="5"/>
  <c r="K207" i="5" s="1"/>
  <c r="K39" i="5"/>
  <c r="I25" i="5"/>
  <c r="H14" i="6"/>
  <c r="G12" i="6" s="1"/>
  <c r="C12" i="6"/>
  <c r="B12" i="6"/>
  <c r="C6" i="6"/>
  <c r="B6" i="6"/>
  <c r="E12" i="5" l="1"/>
  <c r="F34" i="6"/>
  <c r="K167" i="5"/>
  <c r="C11" i="12" s="1"/>
  <c r="H12" i="10"/>
  <c r="J12" i="10"/>
  <c r="Z12" i="10"/>
  <c r="F12" i="10"/>
  <c r="L12" i="10"/>
  <c r="Z31" i="10"/>
  <c r="F31" i="10"/>
  <c r="L31" i="10"/>
  <c r="J31" i="10"/>
  <c r="H31" i="10"/>
  <c r="H23" i="10"/>
  <c r="J23" i="10"/>
  <c r="Z23" i="10"/>
  <c r="F23" i="10"/>
  <c r="L23" i="10"/>
  <c r="F33" i="10"/>
  <c r="J33" i="10"/>
  <c r="Z33" i="10"/>
  <c r="L33" i="10"/>
  <c r="H33" i="10"/>
  <c r="Z18" i="10"/>
  <c r="H18" i="10"/>
  <c r="F18" i="10"/>
  <c r="J18" i="10"/>
  <c r="L18" i="10"/>
  <c r="J29" i="10"/>
  <c r="H29" i="10"/>
  <c r="Z29" i="10"/>
  <c r="F29" i="10"/>
  <c r="L29" i="10"/>
  <c r="L11" i="10"/>
  <c r="F11" i="10"/>
  <c r="J11" i="10"/>
  <c r="H11" i="10"/>
  <c r="Z11" i="10"/>
  <c r="Z10" i="10"/>
  <c r="F10" i="10"/>
  <c r="J10" i="10"/>
  <c r="L10" i="10"/>
  <c r="H10" i="10"/>
  <c r="Z15" i="10"/>
  <c r="L15" i="10"/>
  <c r="F15" i="10"/>
  <c r="J15" i="10"/>
  <c r="H15" i="10"/>
  <c r="L20" i="10"/>
  <c r="J20" i="10"/>
  <c r="H20" i="10"/>
  <c r="Z20" i="10"/>
  <c r="F20" i="10"/>
  <c r="Z24" i="10"/>
  <c r="J24" i="10"/>
  <c r="F24" i="10"/>
  <c r="L24" i="10"/>
  <c r="H24" i="10"/>
  <c r="J27" i="10"/>
  <c r="F27" i="10"/>
  <c r="Z27" i="10"/>
  <c r="L27" i="10"/>
  <c r="H27" i="10"/>
  <c r="J13" i="10"/>
  <c r="F13" i="10"/>
  <c r="H13" i="10"/>
  <c r="L13" i="10"/>
  <c r="Z13" i="10"/>
  <c r="H19" i="10"/>
  <c r="F19" i="10"/>
  <c r="Z19" i="10"/>
  <c r="J19" i="10"/>
  <c r="L19" i="10"/>
  <c r="Z6" i="10"/>
  <c r="F6" i="10"/>
  <c r="H6" i="10"/>
  <c r="J6" i="10"/>
  <c r="L6" i="10"/>
  <c r="H16" i="10"/>
  <c r="F16" i="10"/>
  <c r="L16" i="10"/>
  <c r="Z16" i="10"/>
  <c r="J16" i="10"/>
  <c r="Z21" i="10"/>
  <c r="L21" i="10"/>
  <c r="J21" i="10"/>
  <c r="H21" i="10"/>
  <c r="F21" i="10"/>
  <c r="J25" i="10"/>
  <c r="H25" i="10"/>
  <c r="Z25" i="10"/>
  <c r="F25" i="10"/>
  <c r="L25" i="10"/>
  <c r="L28" i="10"/>
  <c r="J28" i="10"/>
  <c r="Z28" i="10"/>
  <c r="F28" i="10"/>
  <c r="H28" i="10"/>
  <c r="J14" i="10"/>
  <c r="Z14" i="10"/>
  <c r="L14" i="10"/>
  <c r="H14" i="10"/>
  <c r="F14" i="10"/>
  <c r="F7" i="10"/>
  <c r="L7" i="10"/>
  <c r="J7" i="10"/>
  <c r="H7" i="10"/>
  <c r="Z7" i="10"/>
  <c r="L34" i="10"/>
  <c r="J34" i="10"/>
  <c r="Z34" i="10"/>
  <c r="F34" i="10"/>
  <c r="H34" i="10"/>
  <c r="L30" i="10"/>
  <c r="J30" i="10"/>
  <c r="Z30" i="10"/>
  <c r="F30" i="10"/>
  <c r="H30" i="10"/>
  <c r="F9" i="10"/>
  <c r="J9" i="10"/>
  <c r="H9" i="10"/>
  <c r="Z9" i="10"/>
  <c r="L9" i="10"/>
  <c r="L32" i="10"/>
  <c r="H32" i="10"/>
  <c r="Z32" i="10"/>
  <c r="F32" i="10"/>
  <c r="J32" i="10"/>
  <c r="F17" i="10"/>
  <c r="L17" i="10"/>
  <c r="J17" i="10"/>
  <c r="H17" i="10"/>
  <c r="Z17" i="10"/>
  <c r="F22" i="10"/>
  <c r="Z22" i="10"/>
  <c r="J22" i="10"/>
  <c r="L22" i="10"/>
  <c r="H22" i="10"/>
  <c r="Z26" i="10"/>
  <c r="F26" i="10"/>
  <c r="H26" i="10"/>
  <c r="L26" i="10"/>
  <c r="J26" i="10"/>
  <c r="F8" i="10"/>
  <c r="L8" i="10"/>
  <c r="H8" i="10"/>
  <c r="Z8" i="10"/>
  <c r="J8" i="10"/>
  <c r="F55" i="10"/>
  <c r="H55" i="10"/>
  <c r="F53" i="10"/>
  <c r="H53" i="10"/>
  <c r="F56" i="10"/>
  <c r="H56" i="10"/>
  <c r="F54" i="10"/>
  <c r="H54" i="10"/>
  <c r="G6" i="6"/>
  <c r="E11" i="5" s="1"/>
  <c r="K236" i="5"/>
  <c r="C19" i="12" s="1"/>
  <c r="K178" i="5"/>
  <c r="C12" i="12" s="1"/>
  <c r="K25" i="5"/>
  <c r="K67" i="5"/>
  <c r="C10" i="12" s="1"/>
  <c r="I228" i="5"/>
  <c r="K228" i="5" s="1"/>
  <c r="I227" i="5"/>
  <c r="K227" i="5" s="1"/>
  <c r="I229" i="5"/>
  <c r="K229" i="5" s="1"/>
  <c r="I230" i="5"/>
  <c r="K230" i="5" s="1"/>
  <c r="H52" i="10"/>
  <c r="J52" i="10"/>
  <c r="F52" i="10"/>
  <c r="K189" i="5"/>
  <c r="I11" i="5" l="1"/>
  <c r="K11" i="5" s="1"/>
  <c r="K192" i="5"/>
  <c r="I226" i="5"/>
  <c r="K226" i="5" s="1"/>
  <c r="I12" i="5"/>
  <c r="K12" i="5" l="1"/>
  <c r="H34" i="6"/>
  <c r="G32" i="6" s="1"/>
  <c r="E13" i="5" l="1"/>
  <c r="F39" i="6"/>
  <c r="I39" i="6" s="1"/>
  <c r="G37" i="6" s="1"/>
  <c r="E14" i="5" s="1"/>
  <c r="I15" i="5"/>
  <c r="K15" i="5" s="1"/>
  <c r="I13" i="5" l="1"/>
  <c r="K13" i="5" s="1"/>
  <c r="F9" i="7"/>
  <c r="H9" i="7" s="1"/>
  <c r="F8" i="7"/>
  <c r="H8" i="7" s="1"/>
  <c r="I14" i="5" l="1"/>
  <c r="K14" i="5" s="1"/>
  <c r="K16" i="5" s="1"/>
  <c r="C8" i="12" s="1"/>
  <c r="G8" i="7"/>
  <c r="G9" i="7"/>
  <c r="I9" i="7" l="1"/>
  <c r="I8" i="7"/>
  <c r="G30" i="5" l="1"/>
  <c r="I30" i="5" s="1"/>
  <c r="K30" i="5" s="1"/>
  <c r="G29" i="5"/>
  <c r="I29" i="5" s="1"/>
  <c r="K29" i="5" s="1"/>
  <c r="I37" i="5"/>
  <c r="K37" i="5" l="1"/>
  <c r="I36" i="5"/>
  <c r="I34" i="5"/>
  <c r="I33" i="5"/>
  <c r="I32" i="5"/>
  <c r="I27" i="5"/>
  <c r="I28" i="5"/>
  <c r="K32" i="5" l="1"/>
  <c r="K33" i="5"/>
  <c r="K28" i="5"/>
  <c r="K34" i="5"/>
  <c r="K27" i="5"/>
  <c r="K36" i="5"/>
  <c r="E71" i="6" l="1"/>
  <c r="G79" i="6" s="1"/>
  <c r="G75" i="6" s="1"/>
  <c r="E20" i="5"/>
  <c r="I20" i="5" s="1"/>
  <c r="K20" i="5" s="1"/>
  <c r="E21" i="5" l="1"/>
  <c r="I21" i="5" s="1"/>
  <c r="K21" i="5" s="1"/>
  <c r="E84" i="6"/>
  <c r="I84" i="6" s="1"/>
  <c r="G82" i="6" s="1"/>
  <c r="E22" i="5" s="1"/>
  <c r="I22" i="5" s="1"/>
  <c r="K22" i="5" s="1"/>
  <c r="K45" i="5" l="1"/>
  <c r="C9" i="12" l="1"/>
  <c r="H717" i="6"/>
  <c r="G715" i="6" s="1"/>
  <c r="E225" i="5" s="1"/>
  <c r="I225" i="5" s="1"/>
  <c r="K225" i="5" s="1"/>
  <c r="K231" i="5" s="1"/>
  <c r="K254" i="5" l="1"/>
  <c r="C18" i="12"/>
  <c r="C24" i="12" l="1"/>
  <c r="D18" i="12" s="1"/>
  <c r="E24" i="12"/>
  <c r="F24" i="12"/>
  <c r="G24" i="12"/>
  <c r="H24" i="12"/>
  <c r="I24" i="12"/>
  <c r="J24" i="12"/>
  <c r="J25" i="12" l="1"/>
  <c r="H25" i="12"/>
  <c r="I25" i="12"/>
  <c r="F25" i="12"/>
  <c r="G25" i="12"/>
  <c r="E26" i="12"/>
  <c r="F26" i="12" s="1"/>
  <c r="G26" i="12" s="1"/>
  <c r="H26" i="12" s="1"/>
  <c r="I26" i="12" s="1"/>
  <c r="J26" i="12" s="1"/>
  <c r="E25" i="12"/>
  <c r="E27" i="12" s="1"/>
  <c r="D22" i="12"/>
  <c r="D8" i="12"/>
  <c r="D23" i="12"/>
  <c r="D9" i="12"/>
  <c r="D10" i="12"/>
  <c r="D11" i="12"/>
  <c r="D12" i="12"/>
  <c r="D13" i="12"/>
  <c r="D14" i="12"/>
  <c r="D15" i="12"/>
  <c r="D16" i="12"/>
  <c r="D17" i="12"/>
  <c r="D19" i="12"/>
  <c r="D20" i="12"/>
  <c r="D21" i="12"/>
  <c r="F27" i="12" l="1"/>
  <c r="G27" i="12" s="1"/>
  <c r="H27" i="12" s="1"/>
  <c r="I27" i="12" s="1"/>
  <c r="J27" i="12" s="1"/>
  <c r="D24" i="12"/>
</calcChain>
</file>

<file path=xl/sharedStrings.xml><?xml version="1.0" encoding="utf-8"?>
<sst xmlns="http://schemas.openxmlformats.org/spreadsheetml/2006/main" count="3595" uniqueCount="1101">
  <si>
    <t>ITEM</t>
  </si>
  <si>
    <t>CÓDIGO</t>
  </si>
  <si>
    <t>DESCRIÇÃO</t>
  </si>
  <si>
    <t>QUANT.</t>
  </si>
  <si>
    <t>UND.</t>
  </si>
  <si>
    <t>MATERIAL</t>
  </si>
  <si>
    <t>TOTAL</t>
  </si>
  <si>
    <t>SERVIÇOS PRELIMINARES</t>
  </si>
  <si>
    <t>1.1</t>
  </si>
  <si>
    <t>m3</t>
  </si>
  <si>
    <t>1.2</t>
  </si>
  <si>
    <t xml:space="preserve">m </t>
  </si>
  <si>
    <t>1.3</t>
  </si>
  <si>
    <t>m2</t>
  </si>
  <si>
    <t>1.4</t>
  </si>
  <si>
    <t xml:space="preserve">m2 </t>
  </si>
  <si>
    <t>SUBTOTAL</t>
  </si>
  <si>
    <t>3.1</t>
  </si>
  <si>
    <t>3.2</t>
  </si>
  <si>
    <t>4.1</t>
  </si>
  <si>
    <t>DIVERSOS</t>
  </si>
  <si>
    <t>m</t>
  </si>
  <si>
    <t>TOTAIS</t>
  </si>
  <si>
    <t>UND</t>
  </si>
  <si>
    <t>LARGURA</t>
  </si>
  <si>
    <t>COMPRIMENTO</t>
  </si>
  <si>
    <t>MEMORIAL DE CÁLCULO</t>
  </si>
  <si>
    <t>MÊS</t>
  </si>
  <si>
    <t>VOLUME</t>
  </si>
  <si>
    <t>ÁREA</t>
  </si>
  <si>
    <t>ALTURA</t>
  </si>
  <si>
    <t>3.3</t>
  </si>
  <si>
    <t>3.4</t>
  </si>
  <si>
    <t>4.2</t>
  </si>
  <si>
    <t>4.3</t>
  </si>
  <si>
    <t>4.4</t>
  </si>
  <si>
    <t>5.1</t>
  </si>
  <si>
    <t>6.1</t>
  </si>
  <si>
    <t>7.1</t>
  </si>
  <si>
    <t>PASSEIO PROTECAO EM CONC.DESEMPEN.5 CM 1:2,5:3,5 ( INCLUSO ESPELHO DE 30CM/ESCAVAÇÃO/REATERRO/APILOAMENTO/ATERRO INTERNO)</t>
  </si>
  <si>
    <t xml:space="preserve"> m</t>
  </si>
  <si>
    <t>ESPESSURA</t>
  </si>
  <si>
    <t>BDI</t>
  </si>
  <si>
    <t>4.5</t>
  </si>
  <si>
    <t>4.6</t>
  </si>
  <si>
    <t>4.7</t>
  </si>
  <si>
    <t>H</t>
  </si>
  <si>
    <t>t</t>
  </si>
  <si>
    <t xml:space="preserve">                       Agência Nacional do Petróleo, Gás Natural e Biocombustíveis</t>
  </si>
  <si>
    <t xml:space="preserve">                       Superintendência de Defesa da Concorrência, Estudos e Regulação Econômica</t>
  </si>
  <si>
    <t>PREÇO MÉDIO MENSAL PONDERADO PRATICADO PELOS DISTRIBUIDORES DE PRODUTOS ASFÁLTICOS (R$/KG)</t>
  </si>
  <si>
    <t>PRODUTO</t>
  </si>
  <si>
    <t>CUSTO/KG</t>
  </si>
  <si>
    <t>REFERENCIAL</t>
  </si>
  <si>
    <t xml:space="preserve">CUSTO/T  </t>
  </si>
  <si>
    <t>ICMS  17,00%</t>
  </si>
  <si>
    <t>ASFALTOS DILUÍDOS CM-30</t>
  </si>
  <si>
    <t>Goiás</t>
  </si>
  <si>
    <t>EMULSÕES ASFÁLTICAS RR-2C</t>
  </si>
  <si>
    <t xml:space="preserve">LARGURA </t>
  </si>
  <si>
    <t>PLACA DE OBRA PLOTADA EM CHAPA METÁLICA 26 , AFIXADA EM CAVALETES DE MADEIRA DE LEI (VIGOTAS 6X12CM) - PADRÃO GOINFRA</t>
  </si>
  <si>
    <t>FONTES:</t>
  </si>
  <si>
    <t>SINAPI</t>
  </si>
  <si>
    <t>LOCAÇÃO DE PAVIMENTAÇÃO. AF_10/2018</t>
  </si>
  <si>
    <t>QUANTIDADE</t>
  </si>
  <si>
    <t>Rua Perimetral Lagoa Paquetá</t>
  </si>
  <si>
    <t>Prolongamento Av. William Safatle</t>
  </si>
  <si>
    <t xml:space="preserve">LIMPEZA MECANICA DE TERRENO </t>
  </si>
  <si>
    <t>Acesso entre canteiros</t>
  </si>
  <si>
    <t xml:space="preserve"> </t>
  </si>
  <si>
    <t>Ciclovia</t>
  </si>
  <si>
    <t>Pista de Caminhada</t>
  </si>
  <si>
    <t>Calçamento SESI</t>
  </si>
  <si>
    <t>ÁREA DE LIMPEZA</t>
  </si>
  <si>
    <t>EMPOLAMENTO</t>
  </si>
  <si>
    <t>CARGA DE ENTULHO</t>
  </si>
  <si>
    <t>TRANSPORTE DE ENTULHO</t>
  </si>
  <si>
    <t>m3 x km</t>
  </si>
  <si>
    <t>Volume de limpeza</t>
  </si>
  <si>
    <t>Grupo de Serviço: Serviços Preliminares</t>
  </si>
  <si>
    <t>DISTÂNCIA</t>
  </si>
  <si>
    <t>VOLUME DE ENTULHO</t>
  </si>
  <si>
    <t>Volume de entulho a ser transportado</t>
  </si>
  <si>
    <t>Grupo de Serviço: Pavimentação</t>
  </si>
  <si>
    <t>EXECUÇÃO E COMPACTAÇÃO DE BASE E OU SUB BASE PARA PAVIMENTAÇÃO DE SOLOS ESTABILIZADOS GRANULOMETRICAMENTE COM MISTURA DE SOLOS EM PISTA - EXCLUSIVE SOLO, ESCAVAÇÃO, CARGA E TRANSPORTE. AF_11/2019</t>
  </si>
  <si>
    <t>3.5</t>
  </si>
  <si>
    <t>3.6</t>
  </si>
  <si>
    <t>3.7</t>
  </si>
  <si>
    <t>3.8</t>
  </si>
  <si>
    <t>3.9</t>
  </si>
  <si>
    <t>3.10</t>
  </si>
  <si>
    <t>PAVIMENTAÇÃO URBANA</t>
  </si>
  <si>
    <t>REGULARIZAÇÃO E COMPACTAÇÃO DO SUB-LEITO (PAV.URB.)</t>
  </si>
  <si>
    <t>TRANSPORTE DE MAT. DE JAZIDA-CASCALHO (PAV.URB.)</t>
  </si>
  <si>
    <t>IMPRIMAÇÃO (PAV.URB.)</t>
  </si>
  <si>
    <t>PINTURA DE LIGAÇÃO (PAV.URB.)</t>
  </si>
  <si>
    <t>CONCRETO BETUM.USINADO À QUENTE-CBUQ (AC/BC) (PAV.URB.)</t>
  </si>
  <si>
    <t>t x km</t>
  </si>
  <si>
    <t>MEIO FIO SEM SARJETA - MFU01</t>
  </si>
  <si>
    <t>MEIO FIO COM SARJETA - MFU02</t>
  </si>
  <si>
    <t>3.11</t>
  </si>
  <si>
    <t>TAXA DE APLICAÇÃO (kg/m²/1000)</t>
  </si>
  <si>
    <t>DISTÂNCIA (km)</t>
  </si>
  <si>
    <t>VOLUME CBUQ (m3)</t>
  </si>
  <si>
    <t>GALERIA DE ÁGUAS PLUVIAIS/DRENAGEM URBANA</t>
  </si>
  <si>
    <t>3.12</t>
  </si>
  <si>
    <t>3.13</t>
  </si>
  <si>
    <t>ESCAVAÇÃO E CARGA DE MAT. DE 1ºCAT (PAV.URB.)</t>
  </si>
  <si>
    <t>TRANSPORTE DE MAT. DE 1º CAT.-À CAMINHÃO (PAV.URB.)</t>
  </si>
  <si>
    <t>LOCAÇÃO DE REDE DE ÁGUA OU ESGOTO. AF_10/2018</t>
  </si>
  <si>
    <t>Grupo de Serviço: Drenagem Urbana</t>
  </si>
  <si>
    <t>Extensão total de tubulação (conforme projeto)</t>
  </si>
  <si>
    <t>ESCAVAÇÃO MECÂNICA EM TERRA</t>
  </si>
  <si>
    <t>PROFUNDIDADE</t>
  </si>
  <si>
    <t>REATERRO DE VALAS C/ COMPACTAÇÃO VIBRATÓRIA</t>
  </si>
  <si>
    <t>FORNECIMENTO, TRANSPORTE E ASSENTAMENTO DE TUBO D=0,40 M (AC)</t>
  </si>
  <si>
    <t>Extensão total de tubulação de 400mm (conforme projeto)</t>
  </si>
  <si>
    <t>FORNECIMENTO, TRANSPORTE E ASSENTAMENTO DE TUBO D=0,60 M (AC)</t>
  </si>
  <si>
    <t>FORNECIMENTO, TRANSPORTE E ASSENTAMENTO DE TUBO D=0,80 M (AC)</t>
  </si>
  <si>
    <t>Extensão total de tubulação de 600mm (conforme projeto)</t>
  </si>
  <si>
    <t>Extensão total de tubulação de 800mm (conforme projeto)</t>
  </si>
  <si>
    <t>POÇO DE VISITA PARA REDE D=0,60 M, PARTE FIXA C/1,00M DE ALTURA (AC/BC)</t>
  </si>
  <si>
    <t>POÇO DE VISITA PARA REDE D=0,80 M, PARTE FIXA C/ 1,00M DE ALTURA (AC/BC)</t>
  </si>
  <si>
    <t>ACRÉSCIMO NA ALTURA DO P.V. PARA REDE D= 0,60 M (AC)</t>
  </si>
  <si>
    <t>ACRÉSCIMO NA ALTURA DO P.V. PARA REDE D= 0,80 M (AC)</t>
  </si>
  <si>
    <t>un</t>
  </si>
  <si>
    <t>PV 1</t>
  </si>
  <si>
    <t>PV 2</t>
  </si>
  <si>
    <t>PV 3</t>
  </si>
  <si>
    <t>PV 4</t>
  </si>
  <si>
    <t>PV 5</t>
  </si>
  <si>
    <t>PV 6</t>
  </si>
  <si>
    <t>PV 7</t>
  </si>
  <si>
    <t>PV 8</t>
  </si>
  <si>
    <t>PV 9</t>
  </si>
  <si>
    <t>PV 10</t>
  </si>
  <si>
    <t>PV 11</t>
  </si>
  <si>
    <t>PV 12</t>
  </si>
  <si>
    <t>PV 13</t>
  </si>
  <si>
    <t>PV 14</t>
  </si>
  <si>
    <t>PV 15</t>
  </si>
  <si>
    <t>PV 16</t>
  </si>
  <si>
    <t>PV 17</t>
  </si>
  <si>
    <t>PV 18</t>
  </si>
  <si>
    <t>PV 19</t>
  </si>
  <si>
    <t>CHAMINÉ (m)</t>
  </si>
  <si>
    <t>3.14</t>
  </si>
  <si>
    <t>PV 1 a 19</t>
  </si>
  <si>
    <t>Grupo de Serviço: Sinalização Horizontal e Vertical</t>
  </si>
  <si>
    <t>SINALIZAÇÃO HORIZONTAL E VERTICAL</t>
  </si>
  <si>
    <t>BOCA DE LOBO DUPLA EM ALVENARIA TIJOLO MACICO, REVESTIDA C/ ARGAMASSA DE CIMENTO E AREIA 1:3, SOBRE LASTRO DE CONCRETO 10CM E TAMPA DE CONCRETO ARMADO</t>
  </si>
  <si>
    <t>UNIDADE</t>
  </si>
  <si>
    <t xml:space="preserve">KG    </t>
  </si>
  <si>
    <t xml:space="preserve">M3    </t>
  </si>
  <si>
    <t xml:space="preserve">UN    </t>
  </si>
  <si>
    <t xml:space="preserve">M     </t>
  </si>
  <si>
    <t>COEFICIENTE</t>
  </si>
  <si>
    <t>CUSTO UNIT DESONERADO</t>
  </si>
  <si>
    <t>COMPOSIÇÕES</t>
  </si>
  <si>
    <t>COMP01</t>
  </si>
  <si>
    <t>ACO CA-50 10,0 MM (3/8")</t>
  </si>
  <si>
    <t>2439</t>
  </si>
  <si>
    <t>ARAME RECOZIDO 18</t>
  </si>
  <si>
    <t>0102</t>
  </si>
  <si>
    <t>VALOR TOTAL</t>
  </si>
  <si>
    <t>AREIA GROSSA</t>
  </si>
  <si>
    <t>2804</t>
  </si>
  <si>
    <t>CAL HIDRATADA</t>
  </si>
  <si>
    <t>1221</t>
  </si>
  <si>
    <t>COMPENSADO RESINADO COLA FENÓLICA 10 MM 2,2X1,1</t>
  </si>
  <si>
    <t>1694</t>
  </si>
  <si>
    <t>M2</t>
  </si>
  <si>
    <t>CIMENTO PORTLAND C.P. 32</t>
  </si>
  <si>
    <t>1215</t>
  </si>
  <si>
    <t>BRITA No.02</t>
  </si>
  <si>
    <t>2497</t>
  </si>
  <si>
    <t>BRITA No. 01</t>
  </si>
  <si>
    <t>2386</t>
  </si>
  <si>
    <t>TABUA PARA FORMA(30CM)</t>
  </si>
  <si>
    <t>2023</t>
  </si>
  <si>
    <t>TIJOLO COMUM MACIÇO (4,5x9x19cm)</t>
  </si>
  <si>
    <t>2033</t>
  </si>
  <si>
    <t>ARMADOR</t>
  </si>
  <si>
    <t>0006</t>
  </si>
  <si>
    <t>CARPINTEIRO</t>
  </si>
  <si>
    <t>0010</t>
  </si>
  <si>
    <t>PEDREIRO</t>
  </si>
  <si>
    <t>0004</t>
  </si>
  <si>
    <t>0005</t>
  </si>
  <si>
    <t>SERVENTE</t>
  </si>
  <si>
    <t>ÁREA (m2)</t>
  </si>
  <si>
    <t>Escoramento de valas com profundidade até 2,00m (conforme projeto)</t>
  </si>
  <si>
    <t>Escoramento de valas com profundidade de 2,00 a 4,00m (conforme projeto)</t>
  </si>
  <si>
    <t>BOCA-DE-LOBO, ALTURA MÉDIA DE 1,30 M (AC/BC)</t>
  </si>
  <si>
    <t>BL 1 a 8</t>
  </si>
  <si>
    <t>BL 9 a 18</t>
  </si>
  <si>
    <t>ESCORAMENTO DESCONTÍNUO EM VALAS(ESPAÇ.1,80 M)</t>
  </si>
  <si>
    <t>TELA PLASTICA LARANJA, TIPO TAPUME PARA SINALIZACAO, MALHA RETANGULAR, ROLO 1.20 X 50 M (L X C)</t>
  </si>
  <si>
    <t>Sinalização</t>
  </si>
  <si>
    <t>ÁREAS (m2)</t>
  </si>
  <si>
    <t>SINALIZAÇÃO VERTICAL C/PINTURA ELETROSTÁTICA SEMI-REFLETIVA</t>
  </si>
  <si>
    <t>Grupo de Serviço: Diversos</t>
  </si>
  <si>
    <t>TACHA REFLETIVA BIDIRECIONAL</t>
  </si>
  <si>
    <t>SICRO</t>
  </si>
  <si>
    <t>ORÇAMENTO BÁSICO</t>
  </si>
  <si>
    <t>Conforme projeto</t>
  </si>
  <si>
    <t>PISO DE LADRILHO HIDRÁULICO COR NATURAL MODELO TÁTIL ( ALERTA OU DIRECIONAL) SEM LASTRO</t>
  </si>
  <si>
    <t>Comprimento total - Etapa II (Conforme projeto)</t>
  </si>
  <si>
    <t>Pista de caminhada</t>
  </si>
  <si>
    <t>FONTE</t>
  </si>
  <si>
    <t>MÃO DE OBRA</t>
  </si>
  <si>
    <t>ESQUI TRIPLO, EM TUBO DE ACO CARBONO, PINTURA NO PROCESSO ELETROSTATICO - EQUIPAMENTO DE GINASTICA PARA ACADEMIA AO AR LIVRE / ACADEMIA DA TERCEIRA IDADE - ATI</t>
  </si>
  <si>
    <t>LIXEIRA DUPLA, COM CAPACIDADE VOLUMETRICA DE 60L*, FABRICADA EM TUBO DE ACO CARBONO, CESTOS EM CHAPA DE ACO E PINTURA NO PROCESSO ELETROSTATICO - PARA ACADEMIA AO AR LIVRE / ACADEMIA DA TERCEIRA IDADE - ATI</t>
  </si>
  <si>
    <t>PLACA ORIENTATIVA SOBRE EXERCÍCIOS, 2,00M X 1,00M, EM TUBO DE ACO CARBONO, PINTURA NO PROCESSO ELETROSTATICO - PARA ACADEMIA AO AR LIVRE / ACADEMIA DA TERCEIRA IDADE - ATI</t>
  </si>
  <si>
    <t>PRESSAO DE PERNAS TRIPLO, EM TUBO DE ACO CARBONO, PINTURA NO PROCESSO ELETROSTATICO - EQUIPAMENTO DE GINASTICA PARA ACADEMIA AO AR LIVRE / ACADEMIA DA TERCEIRA IDADE - ATI</t>
  </si>
  <si>
    <t>ROTACAO DIAGONAL DUPLA, APARELHO TRIPLO, EM TUBO DE ACO CARBONO, PINTURA NO PROCESSO ELETROSTATICO - EQUIPAMENTO DE GINASTICA PARA ACADEMIA AO AR LIVRE / ACADEMIA DA TERCEIRA IDADE - ATI</t>
  </si>
  <si>
    <t>SIMULADOR DE CAMINHADA TRIPLO, EM TUBO DE ACO CARBONO, PINTURA NO PROCESSO ELETROSTATICO - EQUIPAMENTO DE GINASTICA PARA ACADEMIA AO AR LIVRE / ACADEMIA DA TERCEIRA IDADE - ATI</t>
  </si>
  <si>
    <t>00042433</t>
  </si>
  <si>
    <t>SIMULADOR DE CAVALGADA TRIPLO, EM TUBO DE ACO CARBONO, PINTURA NO PROCESSO ELETROSTATICO - EQUIPAMENTO DE GINASTICA PARA ACADEMIA AO AR LIVRE / ACADEMIA DA TERCEIRA IDADE - ATI</t>
  </si>
  <si>
    <t>SIMULADOR DE REMO INDIVIDUAL, EM TUBO DE ACO CARBONO, PINTURA NO PROCESSO ELETROSTATICO - EQUIPAMENTO DE GINASTICA PARA ACADEMIA AO AR LIVRE / ACADEMIA DA TERCEIRA IDADE - ATI</t>
  </si>
  <si>
    <t>00042429</t>
  </si>
  <si>
    <t>00042431</t>
  </si>
  <si>
    <t>00042432</t>
  </si>
  <si>
    <t>00042438</t>
  </si>
  <si>
    <t>00042440</t>
  </si>
  <si>
    <t>PAVIMENTO INTERTRAVADO ESPESSURA DE 6CM E FCK = 35 MPA</t>
  </si>
  <si>
    <t>3.15</t>
  </si>
  <si>
    <t>Rampa de acessibilidade (x3)</t>
  </si>
  <si>
    <t>Academia ao Ar Livre</t>
  </si>
  <si>
    <t>FORNECIMENTO DE CM-30</t>
  </si>
  <si>
    <t>FORNECIMENTO DE EMULSÃO RR-2C</t>
  </si>
  <si>
    <t>3.16</t>
  </si>
  <si>
    <t>Grupo de Serviço: Administração Local</t>
  </si>
  <si>
    <t>ADMINISTRAÇÃO LOCAL DA OBRA</t>
  </si>
  <si>
    <t>ADMINISTRAÇÃO LOCAL</t>
  </si>
  <si>
    <t>COMP02</t>
  </si>
  <si>
    <t>PEDRA DE MAO OU PEDRA RACHAO PARA ARRIMO/FUNDACAO (POSTO PEDREIRA/FORNECEDOR, SEM FRETE)</t>
  </si>
  <si>
    <t>00004730</t>
  </si>
  <si>
    <t>PONTE EM MADEIRA ROLIÇA D=10CM, 3,00X3,00M, SOBRE LASTRO DE CONCRETO COM PEDRA RACHÃO</t>
  </si>
  <si>
    <t>ESCORA ROLIÇA (TIPO EUCALIPTO)</t>
  </si>
  <si>
    <t>2380</t>
  </si>
  <si>
    <t>CONCRETO USINADO CONVENCIONAL FCK=25 MPA COM TRANSPORTE MANUAL (O.C.)</t>
  </si>
  <si>
    <t>051032</t>
  </si>
  <si>
    <t>LANÇAMENTO/APLICAÇÃO/ADENSAMENTO MANUAL DE CONCRETO - (O.C.)</t>
  </si>
  <si>
    <t>051055</t>
  </si>
  <si>
    <t>ALVENARIA DE TIJOLO FURADO 1/2 VEZ 14X29X9 - 6 FUROS - ARG. (1CALH:4ARML+100KG DE CI/M3)</t>
  </si>
  <si>
    <t>100160</t>
  </si>
  <si>
    <t>PINTURA VERNIZ EM MADEIRA 2 DEMAOS</t>
  </si>
  <si>
    <t>CAIAÇAO 2 DEMAOS EM POSTE/ VIGAS E MEIO FIO(OC)</t>
  </si>
  <si>
    <t>LIMPEZA FINAL DE OBRA - (OBRAS CIVIS)</t>
  </si>
  <si>
    <t>AUXILIAR DE TOPOGRAFIA</t>
  </si>
  <si>
    <t>MESES</t>
  </si>
  <si>
    <t>VALOR UNITÁRIO</t>
  </si>
  <si>
    <t>OBRA: PARQUE PAQUETÁ 2
LOCAL: AV. DR LAMARTINE PINTO DE AVELAR, 2338, IPANEMA
SERVIÇO: PAVIMENTAÇÃO ASFÁLTICA, CICLOVIA, PISTA DE CAMINHADA, DRENAGEM, SINALIZAÇÃO VERTICAL E HORIZONTAL</t>
  </si>
  <si>
    <t>ENGENHEIRO DE PRODUÇÃO/CIVIL</t>
  </si>
  <si>
    <t>TOPÓGRAFO</t>
  </si>
  <si>
    <t>ALMOXARIFE/APONTADOR/COMPRADOR</t>
  </si>
  <si>
    <t>VIGIA</t>
  </si>
  <si>
    <t>COMPOSIÇÃO</t>
  </si>
  <si>
    <t>PARAFUSO CABEÇA ABAULADA (FRANCES) M16 X 150 MM</t>
  </si>
  <si>
    <t>Calçamento Concreto Interno ao Parque</t>
  </si>
  <si>
    <t>-</t>
  </si>
  <si>
    <t>REGULARIZAÇÃO DE SUPERFÍCIES COM MOTONIVELADORA. AF_11/2019</t>
  </si>
  <si>
    <t>1.5</t>
  </si>
  <si>
    <t>Passeio ao redor da represa</t>
  </si>
  <si>
    <t>Espaço entre área de convivência</t>
  </si>
  <si>
    <t>PLANTIO GRAMA ESMERALDA PLACA C/ M.O. IRRIG., ADUBO,TERRA VEGETAL (O.C.)</t>
  </si>
  <si>
    <t>MEIO FIO PD. GOINFRA EM CONC. PRÉ MOLD. RETO/CURVO (9v12X30X100CM),
FC28=30MPA COM ARGAM.(1CI:3ARMLC) P/ARREMATE DO REJUNT. - INCLUSO
ESCAV./APILOAM./REATERRO E CONC.FC28= 10MPA P/ ASSENTAM. E CHUMBAMENTO</t>
  </si>
  <si>
    <t>Contorno ao longo do passeio ao redor da represa</t>
  </si>
  <si>
    <t>PEDRA MARROADA COM LANCAMENTO</t>
  </si>
  <si>
    <t>Contornos da represa</t>
  </si>
  <si>
    <t>CABO DE AÇO ALMA DE FIBRA 1/4"</t>
  </si>
  <si>
    <t>ALAMBRADO EM MOURÕES DE CONCRETO, COM TELA DE ARAME GALVANIZADO (INCLUSIVE MURETA EM CONCRETO). AF_05/2018</t>
  </si>
  <si>
    <t>COMP03</t>
  </si>
  <si>
    <t>COMP04</t>
  </si>
  <si>
    <t>60303</t>
  </si>
  <si>
    <t>60304</t>
  </si>
  <si>
    <t>60314</t>
  </si>
  <si>
    <t>60517</t>
  </si>
  <si>
    <t>60802</t>
  </si>
  <si>
    <t>260902</t>
  </si>
  <si>
    <t>2133</t>
  </si>
  <si>
    <t>1703</t>
  </si>
  <si>
    <t>1263</t>
  </si>
  <si>
    <t>105</t>
  </si>
  <si>
    <t>1863</t>
  </si>
  <si>
    <t>4415</t>
  </si>
  <si>
    <t>2384</t>
  </si>
  <si>
    <t>3706</t>
  </si>
  <si>
    <t>1264</t>
  </si>
  <si>
    <t>2767</t>
  </si>
  <si>
    <t>1334</t>
  </si>
  <si>
    <t>1672</t>
  </si>
  <si>
    <t>ACO CA-50-A - 6,3 MM (1/4") - (OBRAS CIVIS</t>
  </si>
  <si>
    <t xml:space="preserve">ACO CA-50 A - 8,0 MM (5/16") - (OBRAS CIVIS) </t>
  </si>
  <si>
    <t>ACO CA - 60 - 5,0 MM - (OBRAS CIVIS)</t>
  </si>
  <si>
    <t>QTDE</t>
  </si>
  <si>
    <t>KG</t>
  </si>
  <si>
    <t>M3</t>
  </si>
  <si>
    <t xml:space="preserve">PREPARO COM BETONEIRA E TRANSPORTE MANUAL DE CONCRETO FCK=25 MPA </t>
  </si>
  <si>
    <t>LANÇAMENTO/APLICAÇÃO/ADENSAMENTO DE CONCRETO EM ESTRUTURA - (O.C.)</t>
  </si>
  <si>
    <t>PINTURA C/VERNIZ ACRILICO-02 DEMAOS</t>
  </si>
  <si>
    <t>DESCRIÇÃO DOS SERVIÇOS</t>
  </si>
  <si>
    <t>EQ. SALARIAL</t>
  </si>
  <si>
    <t>SAL/HORA</t>
  </si>
  <si>
    <t>ENCARGOS (%)</t>
  </si>
  <si>
    <t>CONSUMO</t>
  </si>
  <si>
    <t>CUSTO HORÁRIO</t>
  </si>
  <si>
    <t>MATERIAIS</t>
  </si>
  <si>
    <t>TABELA</t>
  </si>
  <si>
    <t>CODIGO</t>
  </si>
  <si>
    <t>VIGOTA DE MADEIRA 6x12</t>
  </si>
  <si>
    <t>COMPENSADO PLAST.12 MM 2,2X1,1</t>
  </si>
  <si>
    <t xml:space="preserve">DESMOLDANTE PARA CONCRETO </t>
  </si>
  <si>
    <t>ARAME GALVANIZADO No. 14</t>
  </si>
  <si>
    <t>PREGO 18x30</t>
  </si>
  <si>
    <t>SARRAFO NAO APARELHADO 2,5 X 5 CM, EM MACARANDUBA, ANGELIM OU EQUIVALENTE DA REGIAO - BRUTA</t>
  </si>
  <si>
    <t>DESMOLDANTE PARA CONCRETO</t>
  </si>
  <si>
    <t>LIXA P/MADEIRA No.240</t>
  </si>
  <si>
    <t>PARAFUSO CABEÇA ABAULADA(FRANCES) M16 X 45 MM</t>
  </si>
  <si>
    <t>DISCO DE DESBASTE 7/8" P/ CONC./FERRO (1/4" X 7")</t>
  </si>
  <si>
    <t xml:space="preserve">TUBO INDUSTRIAL 40X30 CH.16 </t>
  </si>
  <si>
    <t>DISCO DE CORTE DIAM. 5/8"- 10"</t>
  </si>
  <si>
    <t>LIXA PARA FERRO ( NÚMERO 100 )</t>
  </si>
  <si>
    <t>M</t>
  </si>
  <si>
    <t>L</t>
  </si>
  <si>
    <t>260901</t>
  </si>
  <si>
    <t xml:space="preserve">PINTURA VERNIZ EM MADEIRA 2 DEMAOS </t>
  </si>
  <si>
    <t>COMP05</t>
  </si>
  <si>
    <t>VIGA APARELHADA *6 X 12* CM, EM MACARANDUBA, ANGELIM OU EQUIVALENTE DA REGIAO</t>
  </si>
  <si>
    <t>20213</t>
  </si>
  <si>
    <t>PILAR QUADRADO NAO APARELHADO *10 X 10* CM, EM MACARANDUBA, ANGELIM OU EQUIVALENTE DA REGIAO - BRUTA</t>
  </si>
  <si>
    <t xml:space="preserve">35274 </t>
  </si>
  <si>
    <t>PREGO DE ACO POLIDO COM CABECA 17 X 21 (2 X 11)</t>
  </si>
  <si>
    <t>5068</t>
  </si>
  <si>
    <t>AJUDANTE DE CARPINTEIRO COM ENCARGOS COMPLEMENTARES</t>
  </si>
  <si>
    <t>CARPINTEIRO DE FORMAS COM ENCARGOS COMPLEMENTARES</t>
  </si>
  <si>
    <t>88239</t>
  </si>
  <si>
    <t>88262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</si>
  <si>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</si>
  <si>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</si>
  <si>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91692</t>
  </si>
  <si>
    <t>91693</t>
  </si>
  <si>
    <t>UNID</t>
  </si>
  <si>
    <t>CHP</t>
  </si>
  <si>
    <t>CHI</t>
  </si>
  <si>
    <t>3829</t>
  </si>
  <si>
    <t>GUARDA-CORPO EM MADEIRA DE 1,10M, MONTANTES QUADRADO 10X10CM, TRAVESSA SUPERIOR 6X12CM, CORPO EM CABO DE AÇO 1/4"</t>
  </si>
  <si>
    <t>Guarda-corpo deck</t>
  </si>
  <si>
    <t>PREPARO DE FUNDO DE VALA COM LARGURA MENOR QUE 1,5 M, COM CAMADA DE AREIA, LANÇAMENTO MECANIZADO. AF_08/2020</t>
  </si>
  <si>
    <t>(conforme projeto)</t>
  </si>
  <si>
    <t>COMP06</t>
  </si>
  <si>
    <t>CAIBRO ROLICO DE MADEIRA TRATADA, D = 4 A 7 CM, H = 3,00 M, EM EUCALIPTO OU EQUIVALENTE DA REGIAO</t>
  </si>
  <si>
    <t>MADEIRA ROLICA TRATADA, D = 16 A 20 CM, H = 6,00 M, EM EUCALIPTO OU EQUIVALENTE DA REGIÃO</t>
  </si>
  <si>
    <t>MADEIRA ROLICA TRATADA, D = 12 A 15 CM, H = 3,00 M, EM EUCALIPTO OU EQUIVALENTE DA REGIÃO</t>
  </si>
  <si>
    <t>4115</t>
  </si>
  <si>
    <t>4119</t>
  </si>
  <si>
    <t>PERGOLADO EM MADEIRA DE EUCALIPTO TRATADO</t>
  </si>
  <si>
    <t>FORNECIMENTO E IMPLANTAÇÃO DE SUPORTE METÁLICO GALVANIZADO PARA PLACA DE REGULAMENTAÇÃO - R1 - LADO DE 0,331 M</t>
  </si>
  <si>
    <t>FORNECIMENTO E IMPLANTAÇÃO DE SUPORTE METÁLICO GALVANIZADO PARA PLACA DE REGULAMENTAÇÃO - D = 0,60 M</t>
  </si>
  <si>
    <t>FORNECIMENTO E IMPLANTAÇÃO DE PLACA DE REGULAMENTAÇÃO EM AÇO D = 0,60 M - PELÍCULA RETRORREFLETIVA TIPO I + SI</t>
  </si>
  <si>
    <t>FORNECIMENTO E IMPLANTAÇÃO DE PLACA DE REGULAMENTAÇÃO EM AÇO, R1 LADO 0,331 M - PELÍCULA RETRORREFLETIVA TIPO I + SI</t>
  </si>
  <si>
    <t>Grupo de Serviço: Impermeabilização</t>
  </si>
  <si>
    <t>IMPERMEABILIZAÇÃO</t>
  </si>
  <si>
    <t>IMPERMEABILIZACAO-JARDINEIRA C/MANTA ANTI-RAIZ (COMPLETA)</t>
  </si>
  <si>
    <t>8.1</t>
  </si>
  <si>
    <t>8.2</t>
  </si>
  <si>
    <t>8.3</t>
  </si>
  <si>
    <t>Mureta externa</t>
  </si>
  <si>
    <t>Mureta interna</t>
  </si>
  <si>
    <t>(9,93+1,9+1,9)*2*2</t>
  </si>
  <si>
    <t>12,60*2</t>
  </si>
  <si>
    <t>Piso floreira (conforme projeto)</t>
  </si>
  <si>
    <t>Grupo de Serviço: Alvenaria e divisórias</t>
  </si>
  <si>
    <t>ALVENARIA DE TIJOLO FURADO 1/2 VEZ - 9 x 19 x 19 - ARG. (1CALH:4ARML+100KG DE CI/M3)</t>
  </si>
  <si>
    <t>Mureta externa da floreira</t>
  </si>
  <si>
    <t>Mureta interna da floreira</t>
  </si>
  <si>
    <t>(9,93+1,9+1,9)*2</t>
  </si>
  <si>
    <t>ÁREA (m²)</t>
  </si>
  <si>
    <t>Grupo de Serviço: Revestimento de parede</t>
  </si>
  <si>
    <t>REVESTIMENTO</t>
  </si>
  <si>
    <t>CHAPISCO COMUM</t>
  </si>
  <si>
    <t>EMBOÇO (1CI:4 ARML)</t>
  </si>
  <si>
    <t>REBOCO PAULISTA A-14 (1CALH:4ARMLC+100kgCI/M3)</t>
  </si>
  <si>
    <t>Grupo de Serviço: Pintura</t>
  </si>
  <si>
    <t>PINTURA</t>
  </si>
  <si>
    <t>EMASSAMENTO ACRÍLICO 1 DEMÃO EM PAREDE</t>
  </si>
  <si>
    <t xml:space="preserve">PINTURA LATEX ACRILICA 2 DEMAOS C/SELADOR </t>
  </si>
  <si>
    <t>FUNDO ANTICORROSIVO PARA ESQUADRIAS METÁLICAS</t>
  </si>
  <si>
    <t xml:space="preserve">PINTURA ESMALTE 1 DEMÃO ESQUADRIA METALICA S/FUNDO ANTICORR.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</si>
  <si>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</si>
  <si>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</si>
  <si>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</si>
  <si>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</si>
  <si>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</si>
  <si>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</si>
  <si>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</si>
  <si>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</si>
  <si>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</si>
  <si>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</si>
  <si>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</si>
  <si>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</si>
  <si>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</si>
  <si>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</si>
  <si>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</si>
  <si>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</si>
  <si>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</si>
  <si>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</si>
  <si>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</si>
  <si>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</si>
  <si>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</si>
  <si>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9.1</t>
  </si>
  <si>
    <t>Poste alambrado</t>
  </si>
  <si>
    <t>Meio fio com sarjeta</t>
  </si>
  <si>
    <t>Meio fio sem sarjeta</t>
  </si>
  <si>
    <t>Meio fio pré moldado</t>
  </si>
  <si>
    <t>Grupo de Serviço: Esquadrias Metálicas</t>
  </si>
  <si>
    <t>ESQUADRIAS METÁLICAS</t>
  </si>
  <si>
    <t>PORTAO CHAPA 14 / GRADE DE FERRO PT-7 C/FERRAGENS</t>
  </si>
  <si>
    <t>Portão para entrada de pedestre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</si>
  <si>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</si>
  <si>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</si>
  <si>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</si>
  <si>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</si>
  <si>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</si>
  <si>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</si>
  <si>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</si>
  <si>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</si>
  <si>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</si>
  <si>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</si>
  <si>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</si>
  <si>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</si>
  <si>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</si>
  <si>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</si>
  <si>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</si>
  <si>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</si>
  <si>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ESCAV., CARGA E TRANSP. 1ª CATEG. C/ CARREGADEIRA P/ PEQUENOS MOVIMENTOS DE TERRA - (DT: 401 A600M)</t>
  </si>
  <si>
    <t>ESCAV., CARGA E TRANSP. 1ª CATEG. C/ CARREGADEIRA P/ PEQUENOS MOVIMENTOS DE TERRA - (DT: 201 A400M)</t>
  </si>
  <si>
    <t>Volume de aterro do prolongamento da Av. William Safatle (conforme projeto)</t>
  </si>
  <si>
    <t>Volume de aterro da rua Perimetral Lagoa Paquetá (conforme projeto)</t>
  </si>
  <si>
    <t>EMPOLAMENTO (20%)</t>
  </si>
  <si>
    <t>Volume líquido escavado do prolongamento da Av. William Safatle (conforme projeto)</t>
  </si>
  <si>
    <t>Volume líquido escavado da rua Perimetral Lagoa Paquetá (conforme projeto)</t>
  </si>
  <si>
    <t>2.22</t>
  </si>
  <si>
    <t>Volume acumulado da base do prolongamento da Av. William Safatle (conforme projeto)</t>
  </si>
  <si>
    <t>Volume acumulado da sub-base do prolongamento da Av. William Safatle (conforme projeto)</t>
  </si>
  <si>
    <t>Volume acumulado da base da rua Perimetral Lagoa Paquetá (conforme projeto)</t>
  </si>
  <si>
    <t>Volume acumulado da sub-base da rua Perimetral Lagoa Paquetá (conforme projeto)</t>
  </si>
  <si>
    <t>Acesso entre canteiros (base e sub-base)</t>
  </si>
  <si>
    <t>Rua Perimetral Lagoa Paquetá (guia e sarjeta)</t>
  </si>
  <si>
    <t>LARGURA (GUIA E SARJETA)</t>
  </si>
  <si>
    <t>LARGURA DA VIA + SARJETA</t>
  </si>
  <si>
    <t>Volume acumulado da Rua Perimetral Lagoa Paquetá (conforme projeto)</t>
  </si>
  <si>
    <t>Prolongamento da Av. William Safatle</t>
  </si>
  <si>
    <t>Volume acumulado da Prolongamento da Av. William Safatle (conforme projeto)</t>
  </si>
  <si>
    <t>SURF DUPLO, EM TUBO DE ACO CARBONO, PINTURA NO PROCESSO ELETROSTATICO - EQUIPAMENTO DE GINASTICA PARA ACADEMIA AO AR LIVRE / ACADEMIA DA TERCEIRA IDADE - ATI</t>
  </si>
  <si>
    <t>MULTIEXERCITADOR COM SEIS FUNCOES, EM TUBO DE ACO CARBONO, PINTURA NO PROCESSO ELETROSTATICO - EQUIPAMENTO DE GINASTICA PARA ACADEMIA AO AR LIVRE / ACADEMIA DA TERCEIRA IDADE - ATI</t>
  </si>
  <si>
    <t>ALONGADOR COM TRES ALTURAS, EM TUBO DE ACO CARBONO, PINTURA NO PROCESSO ELETROSTATICO - EQUIPAMENTO DE GINASTICA PARA ACADEMIA AO AR LIVRE / ACADEMIA DA TERCEIRA IDADE - ATI</t>
  </si>
  <si>
    <t>ROTACAO VERTICAL DUPLO, EM TUBO DE ACO CARBONO, PINTURA NO PROCESSO ELETROSTATICO - EQUIPAMENTO DE GINASTICA PARA ACADEMIA AO AR LIVRE / ACADEMIA DA TERCEIRA IDADE - ATI</t>
  </si>
  <si>
    <t>11.16</t>
  </si>
  <si>
    <t>11.17</t>
  </si>
  <si>
    <t>11.18</t>
  </si>
  <si>
    <t>11.19</t>
  </si>
  <si>
    <t>COTAÇÃO</t>
  </si>
  <si>
    <t>UNIT.</t>
  </si>
  <si>
    <t>COT10</t>
  </si>
  <si>
    <t>COT11</t>
  </si>
  <si>
    <t>COT12</t>
  </si>
  <si>
    <t>COT13</t>
  </si>
  <si>
    <t>COT14</t>
  </si>
  <si>
    <t>COT15</t>
  </si>
  <si>
    <t>COT16</t>
  </si>
  <si>
    <t>COT17</t>
  </si>
  <si>
    <t>COT18</t>
  </si>
  <si>
    <t>COT19</t>
  </si>
  <si>
    <t>COT20</t>
  </si>
  <si>
    <t>COT21</t>
  </si>
  <si>
    <t>COT22</t>
  </si>
  <si>
    <t>COT23</t>
  </si>
  <si>
    <t>COT24</t>
  </si>
  <si>
    <t>COT25</t>
  </si>
  <si>
    <t>COT26</t>
  </si>
  <si>
    <t>COT27</t>
  </si>
  <si>
    <t>COT28</t>
  </si>
  <si>
    <t>COT29</t>
  </si>
  <si>
    <t>COT30</t>
  </si>
  <si>
    <t>COMP07</t>
  </si>
  <si>
    <t>11.20</t>
  </si>
  <si>
    <t>COT31</t>
  </si>
  <si>
    <t>COT32</t>
  </si>
  <si>
    <t>COT33</t>
  </si>
  <si>
    <t>PLAYGROUND - BALANÇO TRADICIONAL 03 LUGARES</t>
  </si>
  <si>
    <t>11.21</t>
  </si>
  <si>
    <t>11.22</t>
  </si>
  <si>
    <t>11.23</t>
  </si>
  <si>
    <t>11.24</t>
  </si>
  <si>
    <t>COT34</t>
  </si>
  <si>
    <t>PLAYGROUND - ESCORREGADOR DE FERRO MÉDIO</t>
  </si>
  <si>
    <t>PLAYGROUND - GAIOLA QUADRADA (TREPA-TREPA)</t>
  </si>
  <si>
    <t>PLAYGROUND - CARROSEL - GIRA GIRA TRADICIONAL</t>
  </si>
  <si>
    <t>PLAYGROUND - GANGORRA COM 03 PRANCHAS</t>
  </si>
  <si>
    <t>12</t>
  </si>
  <si>
    <t>ELETRICISTA</t>
  </si>
  <si>
    <t>AJUDANTE</t>
  </si>
  <si>
    <t>LUMINÁRIA PÚBLICA LED DE 200W, CARCAÇA EM ALUMÍNIO INJETADO E VIDRO APÓS LENTE, FLUXO LUMINOSO EFETIVO MÍNIMO DE 22.000 LUMENS, FATOR DE POTÊNCIA IGUAL OU SUPERIOR A 0,95, THD MENOR QUE 10%, TEMPERATURA DE COR CORRELATADA (TCC) DE 6500k, ÍNDICE DE REPRODUÇÃO DE COR IGUAL OU SUPERIOR A 70, GRAU DE PROTEÇÃO MÍNIMO DA LUMINÁRIA IP66.</t>
  </si>
  <si>
    <t>CONECTOR PERFURANTE ISOLADO CDP-70</t>
  </si>
  <si>
    <t>72320</t>
  </si>
  <si>
    <t>COT35</t>
  </si>
  <si>
    <t>ANP - Maio 2021</t>
  </si>
  <si>
    <t>ANP - Abril 2021</t>
  </si>
  <si>
    <t>PREFEITURA MUNICIPAL DE CATALÃO</t>
  </si>
  <si>
    <t>END.: AV. DR LAMARTINE PINTO DE AVELAR, 2338, IPANEMA</t>
  </si>
  <si>
    <t>BDI Reduzido</t>
  </si>
  <si>
    <t>CRONOGRAMA FÍSICO-FINANCEIRO</t>
  </si>
  <si>
    <t>GRUPO DE SERVIÇO</t>
  </si>
  <si>
    <t>Valor da etapa</t>
  </si>
  <si>
    <t>% da obra</t>
  </si>
  <si>
    <t>Total c/ BDI</t>
  </si>
  <si>
    <t>PORCENTAGEM</t>
  </si>
  <si>
    <t>TOTAL ACUMULADO</t>
  </si>
  <si>
    <t>PORCENTAGEM CONCLUÍDA</t>
  </si>
  <si>
    <t>ALVENARIA</t>
  </si>
  <si>
    <t>TAMPA CIRCULAR PARA ESGOTO E DRENAGEM, EM CONCRETO PRÉ-MOLDADO, DIÂMETRO INTERNO = 0,6 M. AF_12/2020</t>
  </si>
  <si>
    <t>SINALIZAÇÃO HORIZONTAL COM RESINA ACRÍLICA</t>
  </si>
  <si>
    <t>00042435</t>
  </si>
  <si>
    <t>00042434</t>
  </si>
  <si>
    <t>00042436</t>
  </si>
  <si>
    <t>00042430</t>
  </si>
  <si>
    <t>00042428</t>
  </si>
  <si>
    <t>00042437</t>
  </si>
  <si>
    <t>SINAPI - INSUMO</t>
  </si>
  <si>
    <t>COMP08</t>
  </si>
  <si>
    <t>mês</t>
  </si>
  <si>
    <t>Conforme Cronograma</t>
  </si>
  <si>
    <t>BANCO ESTILO ROMANO - COM ENCOSTO</t>
  </si>
  <si>
    <t>Grupo de Serviço: Canteiro de Obras</t>
  </si>
  <si>
    <t>13.1</t>
  </si>
  <si>
    <t>CANTEIRO DE OBRAS</t>
  </si>
  <si>
    <t>COMP09</t>
  </si>
  <si>
    <t>CJ</t>
  </si>
  <si>
    <t>UNID.</t>
  </si>
  <si>
    <t>KWH</t>
  </si>
  <si>
    <t>ALMOXARIFADO</t>
  </si>
  <si>
    <t>TENDA 6X6M (REFEITÓRIO)</t>
  </si>
  <si>
    <t>MESA COM 4 CADEIRAS (REFEITÓRIO – TENDAS)</t>
  </si>
  <si>
    <t>INSTALAÇÕES PROVISÓRIAS DE ÁGUA/ESGOTO</t>
  </si>
  <si>
    <t>NSTALAÇÕES PROVISÓRIAS DE ENERGIA ELÉTRICA</t>
  </si>
  <si>
    <t>CONSUMO DE ENERGIA (CANTEIRO/ ALOJAMENTO)</t>
  </si>
  <si>
    <t>21301</t>
  </si>
  <si>
    <t>COMP10</t>
  </si>
  <si>
    <t>1</t>
  </si>
  <si>
    <t>0,069</t>
  </si>
  <si>
    <t>0,0155</t>
  </si>
  <si>
    <t>0,0464</t>
  </si>
  <si>
    <t>19,8320</t>
  </si>
  <si>
    <t>SECRETARIA MUNICIPAL DE MEIO AMBIENTE (SEMMAC)</t>
  </si>
  <si>
    <t>MEMÓRIA DE CÁLCULO</t>
  </si>
  <si>
    <t>COT36</t>
  </si>
  <si>
    <t>VALOR MÉDIO</t>
  </si>
  <si>
    <t>PARQUE PAQUETÁ 2</t>
  </si>
  <si>
    <t>LARGURA DA VIA - SARJETA</t>
  </si>
  <si>
    <t>VOLUME (t)</t>
  </si>
  <si>
    <t>Rua de Acesso Lamartine</t>
  </si>
  <si>
    <t>Av. Castelo Branco</t>
  </si>
  <si>
    <t>4.8</t>
  </si>
  <si>
    <t>PESO ESPECÍFICO (t/m³)</t>
  </si>
  <si>
    <t>1 tacha a cada 1,5m de ciclofaixa - Extensão total</t>
  </si>
  <si>
    <t>Área virtual da obra</t>
  </si>
  <si>
    <t>CUSTO DA OBRA</t>
  </si>
  <si>
    <t>ÁREA VIRTUAL</t>
  </si>
  <si>
    <t>COMP11</t>
  </si>
  <si>
    <t>PREPARO COM BETONEIRA E TRANSPORTE MANUAL DE CONCRETO FCK-15 - (O.C.)</t>
  </si>
  <si>
    <t>051015</t>
  </si>
  <si>
    <t>GOINFRA</t>
  </si>
  <si>
    <t>Placas de Logradouro (Conforme Projeto)</t>
  </si>
  <si>
    <t>unid.</t>
  </si>
  <si>
    <t>4</t>
  </si>
  <si>
    <t>POSTE DE AÇO GALVANIZADO 2" #18 H=320 CM</t>
  </si>
  <si>
    <t>CONJUNTO DE PLACA DE ACO ESMALTADA PARA IDENTIFICACAO DE RUA, 45 CM X 25 CM - INCLUSO SUPORTE E INSTALAÇÃO</t>
  </si>
  <si>
    <t>FORNECIMENTO DE CAP-50/70</t>
  </si>
  <si>
    <t>2.23</t>
  </si>
  <si>
    <t>TRANSPORTE COMERCIAL DE MASSA</t>
  </si>
  <si>
    <t xml:space="preserve">TRANSPORTE COMERCIAL DE MATERIAL BETUMINOSO </t>
  </si>
  <si>
    <t>CIMENTO ASFÁLTICO CAP-50/70</t>
  </si>
  <si>
    <t>CÁLCULO DO FRETE - PORTARIA DNIT N° 1078 11/08/2015</t>
  </si>
  <si>
    <t>FRETE ROD PAVIMENTADA = ( 26,939 + 0,253 X DT ) * ( IPAV )</t>
  </si>
  <si>
    <t>IPAV = ( IND. IPAV MES / IND. IPAV BASE)</t>
  </si>
  <si>
    <t>DISTÂNCIA DE TRANSPORTE (Km)</t>
  </si>
  <si>
    <t>FRETE (R$)</t>
  </si>
  <si>
    <t>Indice base IPAV</t>
  </si>
  <si>
    <t>Indice mês IPAV</t>
  </si>
  <si>
    <t>DT ( Km )</t>
  </si>
  <si>
    <t>Valor do Frete</t>
  </si>
  <si>
    <t>VOLUME DE CBUQ (m³)</t>
  </si>
  <si>
    <t>PESO ESPECÍFICO DO CBUQ (t/m³)</t>
  </si>
  <si>
    <t>PORCENTAGEM DE CAP NO CBUQ (%)</t>
  </si>
  <si>
    <t>ESC. E CARGA DE MAT. DE JAZ-. C/ INDENIZ. (PAV.URB.)</t>
  </si>
  <si>
    <t xml:space="preserve">TRANSPORTE COMERCIAL DE AGREGADOS </t>
  </si>
  <si>
    <t>m³ x km</t>
  </si>
  <si>
    <t>2.24</t>
  </si>
  <si>
    <t>PORCENTAGEM DE AGREGADO NO CBUQ (%)</t>
  </si>
  <si>
    <t>TONELADA CBUQ (t)</t>
  </si>
  <si>
    <t>1 - BDI PARA OBRAS RODOVIÁRIAS</t>
  </si>
  <si>
    <t>Administração Central (%)</t>
  </si>
  <si>
    <t>Lucro (%)</t>
  </si>
  <si>
    <t>Despesas financeiras (%)</t>
  </si>
  <si>
    <t>Seguros + garantias (%)</t>
  </si>
  <si>
    <t>Riscos (%)</t>
  </si>
  <si>
    <t>ISS (%)</t>
  </si>
  <si>
    <t>PIS (%)</t>
  </si>
  <si>
    <t>COFINS (%)</t>
  </si>
  <si>
    <t>CPRB (%)</t>
  </si>
  <si>
    <t>Resultado (%)</t>
  </si>
  <si>
    <t>2 - BDI REDUZIDO PARA OBRAS RODOVIÁRIAS</t>
  </si>
  <si>
    <t>2 - BDI PARA OBRAS DE EDIFICAÇÕES</t>
  </si>
  <si>
    <t>* A fórmula para estipulação da taxa de BDI estimado adotado é a mesma que foi aplicada para a obtenção das tabelas contidas no Acórdão n. 2.622/2013 – TCUPlenário</t>
  </si>
  <si>
    <t>______________________________________________________</t>
  </si>
  <si>
    <t>LICENGE ENGENHARIA E CONSULTORIA</t>
  </si>
  <si>
    <t>CNPJ: 27.164.612/0001-76</t>
  </si>
  <si>
    <t>BDI: PARQUE PAQUETÁ</t>
  </si>
  <si>
    <t>AV. DR LAMARTINE PINTO DE AVELAR, 2338, IPANEMA</t>
  </si>
  <si>
    <t>TOTAL COM BDI</t>
  </si>
  <si>
    <t>2.25</t>
  </si>
  <si>
    <t>COMPACTAÇÃO À 95% DO P.N (PAV.URB.)</t>
  </si>
  <si>
    <t>Centro-Oeste</t>
  </si>
  <si>
    <t>FORNECIMENTO, TRANSPORTE E ASSENTAMENTO DE TUBO D=1,00 M (AC)</t>
  </si>
  <si>
    <t>Extensão total de tubulação de 1000mm (conforme projeto)</t>
  </si>
  <si>
    <t>3.17</t>
  </si>
  <si>
    <t>3.18</t>
  </si>
  <si>
    <t>3.19</t>
  </si>
  <si>
    <t>POÇO DE VISITA PARA REDE D=1,00 M, PARTE FIXA C/ 1,00 M DE ALTURA (AC/BC)</t>
  </si>
  <si>
    <t>ACRÉSCIMO NA ALTURA DO POÇO DE VISITA PARA REDE D=1,00 M (AC)</t>
  </si>
  <si>
    <t>14.1</t>
  </si>
  <si>
    <t>15.1</t>
  </si>
  <si>
    <t>Grupo de Serviço: Drenageno Longitudinal</t>
  </si>
  <si>
    <t xml:space="preserve">DRENO LONGITUDINAL </t>
  </si>
  <si>
    <t>Grupo de Serviço: Estabilização de área alagada (borda da lagoa e pier)</t>
  </si>
  <si>
    <t>ESTABILIZAÇÃO DE ÁREA ALAGADA</t>
  </si>
  <si>
    <t>12.2</t>
  </si>
  <si>
    <t>DRENO PROFUNDO, CORTE EM SOLO PEAD - DPS13 (ANTIGO DPS07) (EXCETO ESCAVAÇÃO) (BC)</t>
  </si>
  <si>
    <t>ESCAVAÇÃO, CARGA E TRANSPORTE DE SOLO MOLE - C/ ESCAVADEIRA - (DT: 201 A 400M)</t>
  </si>
  <si>
    <t>ESTABILIZAÇÃO DE SOLO COM BAIXA CAPACIDADE DE SUPORTE COM RACHÃO</t>
  </si>
  <si>
    <t>Dreno profundo</t>
  </si>
  <si>
    <t>Escavação, carga e transporte</t>
  </si>
  <si>
    <t>Estabilização de solo</t>
  </si>
  <si>
    <t>Total medido</t>
  </si>
  <si>
    <t>EMPRESA 01
CDC PLAYGROUND E BRINQUEDOS LTDA
CNPJ: 26.174.910/0001-84</t>
  </si>
  <si>
    <t>COT37</t>
  </si>
  <si>
    <t>COT38</t>
  </si>
  <si>
    <t>EMPRESA 02
BRINQUEDOS E ARTES METALICAS MAMOAN  CNPJ:18.207.803/0001-87</t>
  </si>
  <si>
    <t>EMPRESA 01
FF BIANCHI LTDA           CNPJ: 18.139.645/0001-75</t>
  </si>
  <si>
    <t>EMPRESA 03                            ML PINHEIRO MILAZZO EIRELI                      CNPJ: 12.100..476/0001-83</t>
  </si>
  <si>
    <t>PLACA LOGRADOURO 45 X 25 CM - ACO FF 18 - REFLETIVA COM BRAÇADEIRA TIPO PRESILHA</t>
  </si>
  <si>
    <t>Conforme projeto executivo: 4.200 m de comprimento dos eletrodutos enterrados, 30 cm de largura e 50 cm de altura.</t>
  </si>
  <si>
    <t>Entulho gerado pelo excedente da escavação das valas</t>
  </si>
  <si>
    <t>Conforme item 1.2 - Desconsidera o volume do eletroduto</t>
  </si>
  <si>
    <t>ESCAVACAO MANUAL DE VALAS &lt; 1 MTS. (OBRAS CIVIS)</t>
  </si>
  <si>
    <t>m³</t>
  </si>
  <si>
    <t>TRANSPORTE DE ENTULHO EM CAMINHÃO INCLUSO A CARGA MANUAL</t>
  </si>
  <si>
    <t>REATERRO COM APILOAMENTO</t>
  </si>
  <si>
    <t xml:space="preserve">TOTAL </t>
  </si>
  <si>
    <t>GRUPO DE SERVIÇO: INST. ELÉT./TELEFÔNICA/CABEAMENTO ESTRUTURADO</t>
  </si>
  <si>
    <t>INST. ELET./TELEFONICA/CABEAMENTO ESTRUTURADO</t>
  </si>
  <si>
    <t>ALÇA PREFORMADA DE DISTRIBUIÇÃO, EM AÇO GALVANIZADO, AWG 1 - FORNECIMENTO E INSTALAÇÃO.</t>
  </si>
  <si>
    <t>und.</t>
  </si>
  <si>
    <t>ARMACAO SECUNDARIA PESADA 1 ELEMENTO</t>
  </si>
  <si>
    <t>ARMACAO SECUNDARIA PESADA 2 ELEMENTOS</t>
  </si>
  <si>
    <t>ARRUELA QUADRADA EM ACO GALVANIZADO 3X38X38MM FURO 18MM</t>
  </si>
  <si>
    <t>BRACADEIRA, PLASTICA REUTILIZAVEL, 9 X 188 MM, DIAM 10 - 42 MM</t>
  </si>
  <si>
    <t>BRACADEIRA, PLASTICA REUTILIZAVEL, 9 X 251 MM, DIAM 20 - 62 MM</t>
  </si>
  <si>
    <t>BRACO, ISOLANTE, ANTI-BALANCO, PARA REDE C0MPACTA, 15 KV</t>
  </si>
  <si>
    <t>BRACO, REDE COMPACTA, TIPO L, COM PRENSA-CABO MONTADO</t>
  </si>
  <si>
    <t>BRACO, TIPO C, PARA REDE COMPACTA 15KV</t>
  </si>
  <si>
    <t>CABO, ELETRICO, COBERTO, ALUMINIO, XLPE, 13.8 KV, 50 MM2</t>
  </si>
  <si>
    <t>CABO DE COBRE, FLEXIVEL, CLASSE 4 OU 5, ISOLACAO EM PVC/A, ANTICHAMA BWF-B, 1 CONDUTOR, 450/750 V, SECAO NOMINAL 16 MM2 - PRETO</t>
  </si>
  <si>
    <t>CABO DE COBRE, FLEXIVEL, CLASSE 4 OU 5, ISOLACAO EM PVC/A, ANTICHAMA BWF-B, 1 CONDUTOR, 450/750 V, SECAO NOMINAL 16 MM2 -  BRANCO</t>
  </si>
  <si>
    <t>CABO DE COBRE FLEXÍVEL ISOLADO, 50 MM², 0,6/1,0 KV, PARA REDE AÉREA DE DISTRIBUIÇÃO DE ENERGIA ELÉTRICA DE BAIXA TENSÃO - FORNECIMENTO E INSTALAÇÃO. AF_07/2020</t>
  </si>
  <si>
    <t>CABO DE COBRE FLEXÍVEL ISOLADO, 35 MM², ANTI-CHAMA 0,6/1,0 KV, PARA REDE ENTERRADA DE DISTRIBUIÇÃO DE ENERGIA ELÉTRICA - FORNECIMENTO E INSTALAÇÃO</t>
  </si>
  <si>
    <t>CABO DE COBRE NU 50 MM2</t>
  </si>
  <si>
    <t>CABO DE ALUMINIO NU SEM ALMA DE ACO, BITOLA 4 AWG</t>
  </si>
  <si>
    <t xml:space="preserve">Kg </t>
  </si>
  <si>
    <t>CANTONEIRA, ABAS IGUAIS, ACO, ZINCADO A QUENTE, 06 X 65 X 65 X 900 MM</t>
  </si>
  <si>
    <t>CHAVE FUSIVEL,15 KV,100A, (CHAVE MATHEUS)</t>
  </si>
  <si>
    <t>CINTA, POSTE SECAO CIRCULAR, ACO, ZINCADO A QUENTE, 170 MM</t>
  </si>
  <si>
    <t>CINTA, POSTE SECAO CIRCULAR, ACO, ZINCADO A QUENTE, 180 MM</t>
  </si>
  <si>
    <t>CINTA, POSTE SECAO CIRCULAR, ACO, ZINCADO A QUENTE, 190 MM</t>
  </si>
  <si>
    <t>CINTA, POSTE SECAO CIRCULAR, ACO, ZINCADO A QUENTE, 200 MM</t>
  </si>
  <si>
    <t>CINTA, POSTE SECAO CIRCULAR, ACO, ZINCADO A QUENTE, 230 MM</t>
  </si>
  <si>
    <t>CINTA, POSTE SECAO CIRCULAR, ACO, ZINCADO A QUENTE, 240 MM</t>
  </si>
  <si>
    <t>CINTA, POSTE SECAO CIRCULAR, ACO, ZINCADO A QUENTE, 250 MM</t>
  </si>
  <si>
    <t>CINTA, POSTE SECAO CIRCULAR, ACO, ZINCADO A QUENTE, 260 MM</t>
  </si>
  <si>
    <t>CINTA, POSTE SECAO CIRCULAR, ACO, ZINCADO A QUENTE, 290 MM</t>
  </si>
  <si>
    <t>CINTA, POSTE SECAO CIRCULAR, ACO, ZINCADO A QUENTE, 300 MM</t>
  </si>
  <si>
    <t>CINTA, POSTE SECAO CIRCULAR, ACO, ZINCADO A QUENTE, 340 MM</t>
  </si>
  <si>
    <t>CINTA, POSTE SECAO CIRCULAR, ACO, ZINCADO A QUENTE, 360 MM</t>
  </si>
  <si>
    <t>PREPARO COM BETONEIRA E TRANSPORTE MANUAL DE CONCRETO FCK=15 MPA</t>
  </si>
  <si>
    <t>CONECTOR DE COMPRESSÃO FORMATO H PARA CABO 25 A 70 MM2</t>
  </si>
  <si>
    <t>CONECTOR, DERIVACAO A COMPRESSAO, FORMATO H, ALUMINIO EXTRUDADO, CABO-CABO,
LINHA 50 - 70 MM2, DERIV.</t>
  </si>
  <si>
    <t>CONECTOR, PARALELO, ALUMINIO EXTRUDADO, CABO-CABO, L. 1/0 AWG - 336.4 CM, D. 6 - 1/0 AWG</t>
  </si>
  <si>
    <t>CONECTOR,PERF.ISOL.,TR.16-95mm2,DER.16-95mm2</t>
  </si>
  <si>
    <t>CONECTOR,PERF.ISOL.,TR.6-95mm2,DER1,5-6mm2</t>
  </si>
  <si>
    <t>TERMINAL A COMPRESSAO EM COBRE ESTANHADO PARA CABO 50 MM2, 1 FURO E 1 COMPRESSAO, PARA PARAFUSO DE FIXACAO M8</t>
  </si>
  <si>
    <t>CORDOALHA, ACO ZINCADO, 7 FIOS, CLASSE A, SM, 1/4 POL-6.35 MM, 0.180 KG/M</t>
  </si>
  <si>
    <t>CORDOALHA, ACO ZINCADO, 7 FIOS, CLASSE A, SM, 3/8 POL-9.52 MM, 0.407 KG/M</t>
  </si>
  <si>
    <t>CRUZETA POLIMÉRICA 90X112X2400 MM</t>
  </si>
  <si>
    <t>ESPACADOR, ISOLANTE, PARA REDE COMPACTA, 15 KV</t>
  </si>
  <si>
    <t>ESTRIBO, PARA REDE COMPACTA 15KV</t>
  </si>
  <si>
    <t>ARAME GALVANIZADO 12 BWG</t>
  </si>
  <si>
    <t>GANCHO OLHAL EM ACO GALVANIZADO, ESPESSURA 16MM, ABERTURA 21MM</t>
  </si>
  <si>
    <t>GRAMPO LINHA VIVA DE LATAO ESTANHADO, DIAMETRO DO CONDUTOR PRINCIPAL DE 10 A 120 MM2, DIAMETRO DA DERIVACAO DE 10 A 70 MM2</t>
  </si>
  <si>
    <t>HASTE REV.COBRE(COPPERWELD) 3/4" X 2,40 M C/CONECTOR</t>
  </si>
  <si>
    <t>ISOLADOR DE PORCELANA, TIPO PINO MONOCORPO, PARA TENSAO DE 13,8 KV</t>
  </si>
  <si>
    <t>ISOLADOR, PINO 15 KV ROSCA 25 MM</t>
  </si>
  <si>
    <t>ISOLADOR DE ANCORAGEM POLIMÉRICO 15KV</t>
  </si>
  <si>
    <t>ISOLADOR ROLDANA PORCELANA 76 X 79 MM</t>
  </si>
  <si>
    <t>MANILHA-SAPATILHA EM AÇO GALVANIZADO</t>
  </si>
  <si>
    <t>MAO FRANCESA PLANA DE ACO GALVANIZADO 726 MM</t>
  </si>
  <si>
    <t>OLHAL PARA PARAFUSO</t>
  </si>
  <si>
    <t>PARAFUSO CABEÇA ABAULADA (FRANCES) M16 X 45 MM</t>
  </si>
  <si>
    <t>PARAFUSO CABEÇA ABAULADA (FRANCES) M16 X 70 MM</t>
  </si>
  <si>
    <t>PARAFUSO M16 EM ACO GALVANIZADO, COMPRIMENTO = 125 MM, DIAMETRO = 16 MM, ROSCA MAQUINA, CABECA QUADRADA</t>
  </si>
  <si>
    <t>PARAFUSO M16 EM ACO GALVANIZADO, COMPRIMENTO = 200 MM, DIAMETRO = 16 MM, ROSCA MAQUINA, CABECA QUADRADA</t>
  </si>
  <si>
    <t>PARAFUSO, CABECA QUADRADA, ACO CARBONO, ZINCADO A QUENTE, M16, 230 MM, 1 PRC</t>
  </si>
  <si>
    <t>PARAFUSO M16 EM ACO GALVANIZADO, COMPRIMENTO = 250 MM, DIAMETRO = 16 MM, ROSCA MAQUINA, CABECA QUADRADA</t>
  </si>
  <si>
    <t>PARAFUSO, CABECA QUADRADA, ACO CARBONO, ZINCADO A QUENTE, M16, 50 MM, 1 PRC</t>
  </si>
  <si>
    <t>PARAFUSO, DUPLO, ACO CARBONO, ZINCADO A QUENTE, M16, COMP 550 MM, ROSCAS 250 MM, 4 PRC</t>
  </si>
  <si>
    <t>PARA RAIOS DISTRIBUIDOR POLIMÉRICO ÓXIDO DE ZINCO S/CENTELHADOR C/ DESLIGAMENTO AUTOMÁTICO 15KV,10KA</t>
  </si>
  <si>
    <t>PINO ISOLADOR PARA CRUZETA POLIMÉRICA 15 KV, ROSCA 25 MM</t>
  </si>
  <si>
    <t>PLACA, CONCRETO, ESTAI, 100 X 200 MM, 1000 MM, FURO CENTRAL 19 MM</t>
  </si>
  <si>
    <t>PORCA OLHAL M 16, EM ACO GALVANIZADO, DIAMETRO = 16 MM</t>
  </si>
  <si>
    <t>POSTE DE CONCRETO SC 11/600 - SEM FUNDAÇÃO/CONCRETO</t>
  </si>
  <si>
    <t>ASSENTAMENTO DE POSTE DE CONCRETO COM COMPRIMENTO NOMINAL DE 11 M, CARGA NOMINAL DE 600 DAN, ENGASTAMENTO BASE CONCRETADA COM 1 M DE CONCRETO E 0,7 M DE SOLO (NÃO INCLUI FORNECIMENTO). AF_11/2019</t>
  </si>
  <si>
    <t>POSTE DE CONCRETO ARMADO DE SECAO CIRCULAR, EXTENSAO DE 13,00 M, RESISTENCIA DE 1000 DAN, TIPO C-23</t>
  </si>
  <si>
    <t>ASSENTAMENTO DE POSTE DE CONCRETO COM COMPRIMENTO NOMINAL DE 13 M, CARGA NOMINAL DE 1000 DAN, ENGASTAMENTO BASE CONCRETADA COM 1 M DE CONCRETO E 0,9 M DE SOLO - SOMENTE INSTALAÇÃO, SEM FORNECIMENTO.</t>
  </si>
  <si>
    <t>POSTE DE CONCRETO ARMADO DE SECAO CIRCULAR, EXTENSAO DE 9,00 M, RESISTENCIA DE 300 A 400 DAN, TIPO C-17 (UN)</t>
  </si>
  <si>
    <t>ASSENTAMENTO DE POSTE DE CONCRETO COM COMPRIMENTO NOMINAL DE 9 M, CARGA NOMINAL DE 300 DAN, ENGASTAMENTO BASE CONCRETADA COM 1 M DE CONCRETO E 0,5 M DE SOLO (NÃO INCLUI FORNECIMENTO). AF_11/2019</t>
  </si>
  <si>
    <t>POSTE DE CONCRETO ARMADO DE SECAO DUPLO T, EXTENSAO DE 11,00 M, RESISTENCIA DE 300 DAN, TIPO B</t>
  </si>
  <si>
    <t>ASSENTAMENTO DE POSTE DE CONCRETO COM COMPRIMENTO NOMINAL DE 11 M, CARGA NOMINAL DE 300 DAN, ENGASTAMENTO BASE CONCRETADA COM 1 M DE CONCRETO E 0,7 M DE SOLO (NÃO INCLUI FORNECIMENTO)</t>
  </si>
  <si>
    <t>POSTE DE CONCRETO ARMADO DE SECAO DUPLO T, EXTENSAO DE 9,00 M, RESISTENCIA DE 300 A 400 DAN, TIPO B OU D</t>
  </si>
  <si>
    <t>ASSENTAMENTO DE POSTE DE CONCRETO COM COMPRIMENTO NOMINAL DE 9 M, CARGA NOMINAL DE 400 DAN, ENGASTAMENTO BASE CONCRETADA COM 1 M DE CONCRETO E 0,5 M DE SOLO (NÃO INCLUI FORNECIMENTO)</t>
  </si>
  <si>
    <t>PROTETOR PARA PARA-RAIO POLIMÉRICO</t>
  </si>
  <si>
    <t>SAPATILHA EM ACO GALVANIZADO PARA CABOS COM DIAMETRO NOMINAL ATE 5/8"</t>
  </si>
  <si>
    <t>SELA DE AÇO GALVANIZADA PARA CRUZETA POLIMÉRICA 15 KV</t>
  </si>
  <si>
    <t>SUPORTE DE AÇO GALVANIZADO PARA FIXAÇÃO DO PÁRA-RAIO POLIMÉRICO</t>
  </si>
  <si>
    <t>TRANSFORMADOR DE DISTRIBUIÇÃO, 75 KVA, TRIFÁSICO, 60 HZ, CLASSE 15 KV, IMERSO EM ÓLEO MINERAL, INSTALAÇÃO EM POSTE (NÃO INCLUSO SUPORTE) - FORNECIMENTO E INSTALAÇÃO. AF_12/2020</t>
  </si>
  <si>
    <t>SUPORTE PARA TRANSFORMADOR EM POSTE DE CONCRETO CIRCULAR</t>
  </si>
  <si>
    <t>CAIXA,PAS.,300x300x250mm,C/TAMPA</t>
  </si>
  <si>
    <t>PARAFUSO, DUPLO, ACO CARBONO, ZINCADO A QUENTE, M16, COMP 500 MM, ROSCAS 225 MM, 4 PRC</t>
  </si>
  <si>
    <t>PROTETOR, EQUIPAMENTO, BUCHA DE TRANSFORMADOR</t>
  </si>
  <si>
    <t>ELETRODUTO PVC FLEXÍVEL - MANGUEIRA CORRUGADA LEVE - DIAM. 32MM</t>
  </si>
  <si>
    <t xml:space="preserve">FIO, ELETRICO, ISOLADO, COBRE, 750 V, 1,5 MM2, BWF, PRETO </t>
  </si>
  <si>
    <t>FIO, ELETRICO, ISOLADO, COBRE, 750 V, 1.5 MM2, BWF, BRANCO</t>
  </si>
  <si>
    <t>LUMINARIA LED PUBLICA C/ CONSUMO ENERGETICO MAX. DE 150W E FLUXO LUMINOSO MIN. DE 12.500 LUMENS, LENTE TIPO BTWING, TEMPERATURA DE COR DO LED DE 5000K, MASSA</t>
  </si>
  <si>
    <t>POSTE DE AÇO GALVANIZADO, COR BRANCA, H=5,00m, COM 02 LÂMPADAS LED 100W</t>
  </si>
  <si>
    <t>POSTE ACO CONICO CONTÍNUO Hútil=10,0m 4 PETALAS LED 60W 6.600 LUMEN E SERVIÇOS DE INSTALAÇÃO.</t>
  </si>
  <si>
    <t>CONJUNTO DE ILUMINAÇÃO COMPOSTO POR POSTE METÁLICO GALVANIZADO TELECÔNICO RETO DE ENGASTAR, 12 METROS TOTAIS, COM 01 CONJUNTO DE 02 BRAÇOS ORNAMENTAIS GALVANIZADOS E PINTADOS DO TIPO BORBOLETA, COM 04 METROS DE COMPRIMENTO E 02 LUMINÁRIAS LED DE 200W, INCLUINDO CONECTORES ISOLADOS PERFURANTES, ELETRODUTOS, PARAFUSOS, ATERRAMENTO, CABOS ELÉTRICOS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</si>
  <si>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</si>
  <si>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</si>
  <si>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</si>
  <si>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</si>
  <si>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</si>
  <si>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</si>
  <si>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</si>
  <si>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</si>
  <si>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</si>
  <si>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</si>
  <si>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</si>
  <si>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</si>
  <si>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</si>
  <si>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</si>
  <si>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</si>
  <si>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</si>
  <si>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</si>
  <si>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</si>
  <si>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</si>
  <si>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</si>
  <si>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</si>
  <si>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</si>
  <si>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</si>
  <si>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</si>
  <si>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</si>
  <si>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</si>
  <si>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</si>
  <si>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</si>
  <si>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</si>
  <si>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</si>
  <si>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</si>
  <si>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</si>
  <si>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</si>
  <si>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</si>
  <si>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</si>
  <si>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</si>
  <si>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</si>
  <si>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</si>
  <si>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</si>
  <si>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</si>
  <si>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</si>
  <si>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</si>
  <si>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</si>
  <si>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</si>
  <si>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</si>
  <si>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</si>
  <si>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</si>
  <si>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</si>
  <si>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</si>
  <si>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</si>
  <si>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</si>
  <si>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</si>
  <si>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</si>
  <si>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</si>
  <si>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</si>
  <si>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</si>
  <si>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</si>
  <si>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</si>
  <si>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</si>
  <si>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</si>
  <si>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</si>
  <si>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</si>
  <si>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</si>
  <si>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</si>
  <si>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</si>
  <si>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</si>
  <si>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</si>
  <si>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</si>
  <si>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</si>
  <si>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</si>
  <si>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</si>
  <si>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</si>
  <si>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</si>
  <si>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</si>
  <si>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</si>
  <si>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</si>
  <si>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</si>
  <si>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</si>
  <si>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</si>
  <si>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</si>
  <si>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</si>
  <si>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</si>
  <si>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</si>
  <si>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</si>
  <si>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</si>
  <si>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</si>
  <si>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</si>
  <si>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</si>
  <si>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5.2</t>
  </si>
  <si>
    <t>5.3</t>
  </si>
  <si>
    <t>5.4</t>
  </si>
  <si>
    <t>5.5</t>
  </si>
  <si>
    <t>5.6</t>
  </si>
  <si>
    <t>5.7</t>
  </si>
  <si>
    <t>5.8</t>
  </si>
  <si>
    <t>9.2</t>
  </si>
  <si>
    <t>9.3</t>
  </si>
  <si>
    <t>9.4</t>
  </si>
  <si>
    <t>9.5</t>
  </si>
  <si>
    <t>10.1</t>
  </si>
  <si>
    <t>EMPOLAMENTO (30%)</t>
  </si>
  <si>
    <t>7800 * 0,3 * 0,5</t>
  </si>
  <si>
    <t>1170 - (3,14 * 7800 * 0,025 * 0,025)</t>
  </si>
  <si>
    <t>1170 - 1154,69</t>
  </si>
  <si>
    <t>CONECTOR, DERIVACAO A COMPRESSAO, FORMATO H, ALUMINIO EXTRUDADO, CABO-CABO, LINHA 50 - 70 MM2, DERIV.</t>
  </si>
  <si>
    <t>COMP12</t>
  </si>
  <si>
    <t>COMP13</t>
  </si>
  <si>
    <t>COMP14</t>
  </si>
  <si>
    <t>COMP15</t>
  </si>
  <si>
    <t>COMP16</t>
  </si>
  <si>
    <t>COMP17</t>
  </si>
  <si>
    <t>COMP18</t>
  </si>
  <si>
    <t>COMP19</t>
  </si>
  <si>
    <t>COMP20</t>
  </si>
  <si>
    <t>COMP21</t>
  </si>
  <si>
    <t>COMP22</t>
  </si>
  <si>
    <t>COMP23</t>
  </si>
  <si>
    <t>COMP24</t>
  </si>
  <si>
    <t>COMP25</t>
  </si>
  <si>
    <t>COMP26</t>
  </si>
  <si>
    <t>COMP27</t>
  </si>
  <si>
    <t>COMP28</t>
  </si>
  <si>
    <t>COMP29</t>
  </si>
  <si>
    <t>COMP30</t>
  </si>
  <si>
    <t>COMP31</t>
  </si>
  <si>
    <t>COMP32</t>
  </si>
  <si>
    <t>COMP33</t>
  </si>
  <si>
    <t>COMP34</t>
  </si>
  <si>
    <t>COMP35</t>
  </si>
  <si>
    <t>COMP36</t>
  </si>
  <si>
    <t>COMP37</t>
  </si>
  <si>
    <t>COMP38</t>
  </si>
  <si>
    <t>COMP39</t>
  </si>
  <si>
    <t>COMP40</t>
  </si>
  <si>
    <t>COMP41</t>
  </si>
  <si>
    <t>COMP42</t>
  </si>
  <si>
    <t>COMP43</t>
  </si>
  <si>
    <t>COMP44</t>
  </si>
  <si>
    <t>COMP45</t>
  </si>
  <si>
    <t>COMP46</t>
  </si>
  <si>
    <t>COMP47</t>
  </si>
  <si>
    <t>COMP48</t>
  </si>
  <si>
    <t>COMP49</t>
  </si>
  <si>
    <t>COMP50</t>
  </si>
  <si>
    <t>COMP51</t>
  </si>
  <si>
    <t>COMP52</t>
  </si>
  <si>
    <t>COMP53</t>
  </si>
  <si>
    <t>COMP54</t>
  </si>
  <si>
    <t>COMP55</t>
  </si>
  <si>
    <t>PREÇO UNITÁRIO</t>
  </si>
  <si>
    <t>PREÇO TOTAL</t>
  </si>
  <si>
    <t>h</t>
  </si>
  <si>
    <t xml:space="preserve">COMPOSIÇÃO DE REFERÊNCIA: 70354/GOINFRA </t>
  </si>
  <si>
    <t xml:space="preserve">COMPOSIÇÃO DE REFERÊNCIA: 70356/GOINFRA </t>
  </si>
  <si>
    <t xml:space="preserve">COMPOSIÇÃO DE REFERÊNCIA: 70386/GOINFRA </t>
  </si>
  <si>
    <t xml:space="preserve">COMPOSIÇÃO DE REFERÊNCIA: 70519/GOINFRA </t>
  </si>
  <si>
    <t xml:space="preserve">COMPOSIÇÃO DE REFERÊNCIA: 70525/GOINFRA </t>
  </si>
  <si>
    <t xml:space="preserve">COMPOSIÇÃO DE REFERÊNCIA: 70771/GOINFRA </t>
  </si>
  <si>
    <t xml:space="preserve">COMPOSIÇÃO DE REFERÊNCIA: 70920/GOINFRA </t>
  </si>
  <si>
    <t xml:space="preserve">COMPOSIÇÃO DE REFERÊNCIA: 71034/GOINFRA </t>
  </si>
  <si>
    <t xml:space="preserve">COMPOSIÇÃO DE REFERÊNCIA: 72532/GOINFRA </t>
  </si>
  <si>
    <t>SUPORTE ISOLADOR PARA CORDOALHA DE COBRE - FORNECIMENTO E INSTALAÇÃO</t>
  </si>
  <si>
    <t>COMPOSIÇÃO DE REFERÊNCIA: 96973/SINAPI</t>
  </si>
  <si>
    <t>COMPOSIÇÃO DE REFERÊNCIA: 96974/SINAPI</t>
  </si>
  <si>
    <t xml:space="preserve">COMPOSIÇÃO DE REFERÊNCIA: 71500 /GOINFRA </t>
  </si>
  <si>
    <t xml:space="preserve">COMPOSIÇÃO DE REFERÊNCIA: 71476/GOINFRA </t>
  </si>
  <si>
    <t xml:space="preserve">COMPOSIÇÃO DE REFERÊNCIA: 71795/GOINFRA </t>
  </si>
  <si>
    <t xml:space="preserve">COMPOSIÇÃO DE REFERÊNCIA: 71371/GOINFRA </t>
  </si>
  <si>
    <t xml:space="preserve">COMPOSIÇÃO DE REFERÊNCIA: 71880/GOINFRA </t>
  </si>
  <si>
    <t>COMPOSIÇÃO DE REFERÊNCIA: 1484/SANEAGO</t>
  </si>
  <si>
    <t xml:space="preserve">COMPOSIÇÃO DE REFERÊNCIA: 72329/GOINFRA </t>
  </si>
  <si>
    <t xml:space="preserve">COMPOSIÇÃO DE REFERÊNCIA: 70657/GOINFRA </t>
  </si>
  <si>
    <t xml:space="preserve">COMPOSIÇÃO DE REFERÊNCIA: 72145/GOINFRA </t>
  </si>
  <si>
    <t xml:space="preserve">COMPOSIÇÃO DE REFERÊNCIA: 70571/GOINFRA </t>
  </si>
  <si>
    <t xml:space="preserve">COMPOSIÇÃO DE REFERÊNCIA: 71500/GOINFRA </t>
  </si>
  <si>
    <t xml:space="preserve">COMPOSIÇÃO DE REFERÊNCIA: 71038/GOINFRA </t>
  </si>
  <si>
    <t>POSTE SIMPLES CÔNICO CONTÍNUO, CIRCULAR, RETO, COM DIÂMETRO NOMINAL DE 60MM NA EXTREMIDADE, GALVANIZADO A FOGO, Hútil=10 M - ENGASTADO</t>
  </si>
  <si>
    <t>0,0690</t>
  </si>
  <si>
    <t>BRITA No.01</t>
  </si>
  <si>
    <t>2512</t>
  </si>
  <si>
    <t>BRACO P/ LUMINARIA PUBLICA 1 X 1,50M ROMAGNOLE OU E</t>
  </si>
  <si>
    <t>CABO DE COBRE, FLEXIVEL, CLASSE 4 OU 5, ISOLACAO EM PVC/A, ANTICHAMA BWF-B, COBERTURA PVC-ST1, ANTICHAMA BWF-B, 1 CONDUTOR, 0,6/1 KV, SECAO NOMINAL 2,5 MM2</t>
  </si>
  <si>
    <t>CURVA 90 GRAUS, LONGA, DE PVC RIGIDO ROSCAVEL, DE 1", PARA ELETRODUTO</t>
  </si>
  <si>
    <t>71202</t>
  </si>
  <si>
    <t>ELETRODUTO DE PVC RIGIDO DIAMETRO 1"</t>
  </si>
  <si>
    <t>4,5</t>
  </si>
  <si>
    <t>LUVA EM PVC RIGIDO ROSCAVEL, DE 1", PARA ELETRODUTO</t>
  </si>
  <si>
    <t>3</t>
  </si>
  <si>
    <t>LUMINARIA DE LED PARA ILUMINACAO PUBLICA, DE 51 W ATE 67 W, INVOLUCRO EM ALUMINIO OU ACO INOX</t>
  </si>
  <si>
    <t>RELE FOTOELETRICO INTERNO E EXTERNO BIVOLT 1000 W, DE CONECTOR, SEM BASE</t>
  </si>
  <si>
    <t>2</t>
  </si>
  <si>
    <t>21127</t>
  </si>
  <si>
    <t>FITA ISOLANTE ADESIVA ANTICHAMA, USO ATE 750 V, EM ROLO DE 19 MM X 5 M</t>
  </si>
  <si>
    <t>0,021</t>
  </si>
  <si>
    <t>EMPRESA 01
 ELÉTRICA LUZ COMERCIAL DE MATERIAIS ELÉTRICOS EIRELI – EPP
00.226.324/0001-42</t>
  </si>
  <si>
    <t xml:space="preserve">EMPRESA 02
LICITAPAR MATERIAIS ELÉTRICOS EIRELI
23.131.166/0001-42
 </t>
  </si>
  <si>
    <t>EMPRESA 03
BRASIL ILUMINAÇAO E CONSTRUÇAO LTDA   17.435.476/0001-58</t>
  </si>
  <si>
    <t>EMPRESA 04
ELETRO RCF - RODRIGO COSTA FERREIRA LTDA
42.506.286/0001-21</t>
  </si>
  <si>
    <t>EMPRESA 05
CERRADO MATERIAIS ELETRICOS EIRLI - ME
26.609.500/0001-19</t>
  </si>
  <si>
    <t>EMPRESA 06
AJEL MATERIAIS ELETRICOS LTDA
CNPJ: 01.816.875/0001-29</t>
  </si>
  <si>
    <t>EMPRESA 07
ADORNO ENERGIA LTDA
CNPJ: 19.635.694/0001-61</t>
  </si>
  <si>
    <t>EMPRESA 08
Eletriwatts Engenharia Eireli
CNPJ: 26.742.605/0001-41</t>
  </si>
  <si>
    <t>EMPRESA 09
ELPLAN SERVIÇOS ELETRICOS
CNPJ: 22.593.408/0001-57</t>
  </si>
  <si>
    <t>EMPRESA 10
AUTOMA ENGENHARIA LTDA
CNPJ: 36.007.835/0001-10</t>
  </si>
  <si>
    <t>COT1</t>
  </si>
  <si>
    <t>COT2</t>
  </si>
  <si>
    <t>COT3</t>
  </si>
  <si>
    <t>COT4</t>
  </si>
  <si>
    <t>COT5</t>
  </si>
  <si>
    <t>COT6</t>
  </si>
  <si>
    <t>COT7</t>
  </si>
  <si>
    <t>COT8</t>
  </si>
  <si>
    <t>COT9</t>
  </si>
  <si>
    <t>NÚCLEO GALVANIZADO DE 01 ELEMENTOS PARA POSTE CIRCULAR, DIÂMETRO DO TUBO CENTRAL DE 4,1/2", COM ENTRADA PARA 1 BRAÇOS DE 250MMX 60,3MM</t>
  </si>
  <si>
    <t>BRAÇO, CONFECCIONADOS EM TUBO DE AÇO CARBONO SAE 1010/1020, COM DIÂMETRO 2" COM ESPESSURA DE 3MM APRESENTANDO COMPRIMENTO TOTAL DE PROJEÇÃO HORIZONTAL DE 4 METROS, TENDO EM UMA DAS EXTREMIDADES CURVA DE 115graus E NA OUTRA EXTREMIDADE LEVE INCLINAÇÃO DE 5graus PARA MELHOR POSICIONAMENTO DO APARELHO DE ILUMINAÇÃO, GALVANIZADA A FOGO E PINTURA ELETROSTÁTICA.</t>
  </si>
  <si>
    <t>CONECTOR, DERIVACAO, CUNHA, COBRE, ESTANHADO, CABO-CABO, LINHA 10 - 16 MM2,
DERIV 6 - 10 MM2, TIPO IV</t>
  </si>
  <si>
    <t>COT39</t>
  </si>
  <si>
    <t>COT40</t>
  </si>
  <si>
    <t>COT41</t>
  </si>
  <si>
    <t>COT42</t>
  </si>
  <si>
    <t>COT43</t>
  </si>
  <si>
    <t>POSTE DE AÇO GALVANIZADO, COR BRANCA, H=5,00m, COM 01 LÂMPADAS LED 100W</t>
  </si>
  <si>
    <t>ILUMINAÇÃO</t>
  </si>
  <si>
    <t>COT44</t>
  </si>
  <si>
    <t>COT45</t>
  </si>
  <si>
    <t>COT46</t>
  </si>
  <si>
    <t>COT47</t>
  </si>
  <si>
    <t>COT48</t>
  </si>
  <si>
    <t>COT49</t>
  </si>
  <si>
    <t>COT50</t>
  </si>
  <si>
    <t>CONECTOR, DERIVACAO, CUNHA, COBRE, ESTANHADO, CABO-CABO, LINHA 10 - 16 MM2, DERIV 6 - 10 MM2, TIPO IV,</t>
  </si>
  <si>
    <t>1022</t>
  </si>
  <si>
    <t>1884</t>
  </si>
  <si>
    <t>1892</t>
  </si>
  <si>
    <t>42245</t>
  </si>
  <si>
    <t xml:space="preserve">CABO DE COBRE, FLEXIVEL, CLASSE 4 OU 5, ISOLACAO EM PVC/A, ANTICHAMA BWF-B, 1 CONDUTOR, 450/750 V, SECAO NOMINAL 16 MM2 </t>
  </si>
  <si>
    <t>POSTE DE AÇO GALVANIZADO, COR BRANCA, H=5,00m, COM 02 LÂMPADAS LED 100W E SERVIÇOS DE INSTALAÇÃO.</t>
  </si>
  <si>
    <t>POSTE DE AÇO GALVANIZADO, COR BRANCA, H=5,00m, COM 01 LÂMPADAS LED 100W E SERVIÇOS DE INSTALAÇÃO.</t>
  </si>
  <si>
    <t>4.97</t>
  </si>
  <si>
    <t>POSTE/TRAFO - CAMINHÃO MUNCK 12 TON. (MÍNIMO 4H/DIA)</t>
  </si>
  <si>
    <t>POSTE METÁLICO DE FERRO GALVANIZADO A FOGO, RETO TELECÔNICO, 04 ESTÁGIOS, ESPESSURA DE 3,0MM, DIÂMETRO DA BASE DE 5,1/2", DIÂMETRO DO TOPO DE 4", COMPRIMENTO TOTAL 12 METROS, PARA ENGASTAR</t>
  </si>
  <si>
    <t>NÚCLEO GALVANIZADO DE 01 ELEMENTOS PARA POSTE CIRCULAR, DIÂMETRO DO TUBO CENTRAL DE 4,1/2", COM ENTRADA PARA 1 BRAÇOS DE 250MMX 60,3MM.</t>
  </si>
  <si>
    <t>BRAÇO, CONFECCIONADOS EM TUBO DE AÇO CARBONO SAE 1010/1020, COM DIÂMETRO 2" COM ESPESSURA DE 3MM APRESENTANDO COMPRIMENTO TOTAL DE PROJEÇÃO HORIZONTAL DE 4 METROS, TENDO EM UMA DAS EXTREMIDADES CURVA DE 115º E NA OUTRA EXTREMIDADE LEVE INCLINAÇÃO DE 5º PARA MELHOR POSICIONAMENTO DO APARELHO DE ILUMINAÇÃO, GALVANIZADA A FOGO E PINTURA ELETROSTÁTICA.</t>
  </si>
  <si>
    <t>RELE FOTO ELETRICO COM BASE</t>
  </si>
  <si>
    <t>CABO ISOLADO PP 3 X 4,0 MM2</t>
  </si>
  <si>
    <t>ELETRODUTO PVC FLEXÍVEL - MANGUEIRA CORRUGADA LEVE - DIAM. 25MM</t>
  </si>
  <si>
    <t>HASTE REV.COBRE(COPPERWELD) 5/8" X 3,00 M C/CONECTOR</t>
  </si>
  <si>
    <t>CABO DE COBRE NU 10 MM2 (11,11M /KG)</t>
  </si>
  <si>
    <t>TERMINAL DE PRESSAO 10 MM2</t>
  </si>
  <si>
    <t>FITA ISOLANTE, ROLO DE 20,00 M</t>
  </si>
  <si>
    <t>FITA DE AUTO FUSAO, ROLO E 10,00 MM</t>
  </si>
  <si>
    <t>SICRO GO - JANEIRO/2023 - SEM DESONERAÇÃO</t>
  </si>
  <si>
    <t>SINAPI GO - 05/2023 - SEM DESONERAÇÃO</t>
  </si>
  <si>
    <t>GOINFRA - TABELA T210- CUSTOS DE OBRAS CIVIS - JUNHO/2023 - SEM DESONERAÇÃO</t>
  </si>
  <si>
    <t>GOINFRA - TABELA T208 - TERRAPLENAGEM, PAVIMENTAÇÃO E OBRAS DE ARTE ESPECIAIS - JUNHO/2023 - SEM DESONERAÇÃO</t>
  </si>
  <si>
    <t>CATALÃO 11/07/2023</t>
  </si>
  <si>
    <t>GOINFRA - T210</t>
  </si>
  <si>
    <t>GOINFRA - T208</t>
  </si>
  <si>
    <t>BDI  11,79%</t>
  </si>
  <si>
    <t>Contorno da academia ao ar livre, playground e acesso</t>
  </si>
  <si>
    <t>Canteiro central onde irá os postes galvanizados de 4 pétalas</t>
  </si>
  <si>
    <t>Conforme projeto de drenagem prancha 5/5</t>
  </si>
  <si>
    <t>Floreira do Espaço de convivênia (1) e (2)</t>
  </si>
  <si>
    <t>Restante da área compreendida entre o alambrado e pé do talude da lagoa</t>
  </si>
  <si>
    <t>Canteiro central onde entre ciclovia e pista de caminhada</t>
  </si>
  <si>
    <t>Pergolados</t>
  </si>
  <si>
    <t>Espaços de convivências, academia e playground</t>
  </si>
  <si>
    <t>Pista de caminhada ao longo da lagoa</t>
  </si>
  <si>
    <t>MOBILIZAÇÃO E DESMOBILIZAÇÃO DE EQUIPAMENTOS</t>
  </si>
  <si>
    <t>PRAZO DE EXECUÇÃO</t>
  </si>
  <si>
    <t>ESPECIFICAÇÃO DE SERVIÇO</t>
  </si>
  <si>
    <t>DT</t>
  </si>
  <si>
    <t>MOBILIZAÇÃO / DESMOBILIZAÇÃO DE EQUIPAMENTOS</t>
  </si>
  <si>
    <t>Distância de Goiânia a Catalão</t>
  </si>
  <si>
    <t>CARREGADEIRA DE PNEUS CAT - 924 G OU EQUIVALENTE</t>
  </si>
  <si>
    <t>unid</t>
  </si>
  <si>
    <t>ESCAVADEIRA HIDRÁULICA - 320DL  OU EQUIVALENTE</t>
  </si>
  <si>
    <t>MOTONIVELADORA - CAT 120K OU EQUIVALENTE</t>
  </si>
  <si>
    <t>RETRO ESCAVADEIRA DE PNEUS - CATERPILLAR 416E OU EQUIVALENTE</t>
  </si>
  <si>
    <t>ROLO COMPAC. PNEUS AUTOPROP. 27 T</t>
  </si>
  <si>
    <t>ROLO LISO TANDEN - 6/8 T - CA-150 OU EQUIVALENTE</t>
  </si>
  <si>
    <t>ROLO LISO VIBRATÓRIO AUTOPROPELIDO - CS533 E OU EQUIVALENTE</t>
  </si>
  <si>
    <t>ROLO PÉ DE CARNEIRO AUTOPROPELIDO - CA 250 OU EQUIVALENTE</t>
  </si>
  <si>
    <t>TRATOR DE PNEUS AGRÍCOLA – MF4292 OU EQUIVALENTE</t>
  </si>
  <si>
    <t>TRATOR EST. C/ ESCARIFICADOR - CAT D8 OU EQUIVALENTE</t>
  </si>
  <si>
    <t>TANQUE DE ESTOCAGEM ASFALTO (30.000L)</t>
  </si>
  <si>
    <t>VIBROACABADORA DE ASFALTO SOBRE ESTEIRAS</t>
  </si>
  <si>
    <t>CAMINHÃO BASCULANTE 10 M3 - 15 T</t>
  </si>
  <si>
    <t>CAMINHÃO CARROCERIA MADEIRA - 15 T</t>
  </si>
  <si>
    <t>CAMINHÃO TANQUE 10.000L</t>
  </si>
  <si>
    <t>CAMINHÃO TANQUE DISTRIBUIDOR DE ASFALTO</t>
  </si>
  <si>
    <t>TOTAL - MOBILIZAÇÃO / DESMOBILIZAÇÃO DE EQUIPAMENTOS</t>
  </si>
  <si>
    <t>COMP56</t>
  </si>
  <si>
    <t>16.1</t>
  </si>
  <si>
    <t>MOBILIZAÇÃO E DESMOBILIZAÇÃO</t>
  </si>
  <si>
    <t>MOBILIZAÇÃO E DESMOBILIZAÇÃO: PARQUE PAQUETÁ</t>
  </si>
  <si>
    <t>BDI Obras rodorivárias</t>
  </si>
  <si>
    <t>Rua de Perimetral Lagoa Paquetá</t>
  </si>
  <si>
    <t>Raios/curvas/acesso entre canteiros (Final Av.)/entre outros</t>
  </si>
  <si>
    <t>Rua Perimetral Lagoa Paquetá (asfalto)</t>
  </si>
  <si>
    <t>Avenida Dr. William Safatle (asfalto)</t>
  </si>
  <si>
    <t>Acesso Entre Canteiros da Avenida Dr. William Safatle (asfalto)</t>
  </si>
  <si>
    <t>Ciclovia (asfalto)</t>
  </si>
  <si>
    <t>Ciclofaixa (asfalto)</t>
  </si>
  <si>
    <t>Pista de Caminhada ( concreto)</t>
  </si>
  <si>
    <t>Calçamento SESI (concreto)</t>
  </si>
  <si>
    <t>Calçamento (Deck) - Linear e circular (intertravado)</t>
  </si>
  <si>
    <t>Calçamento (Deck) - Linear e circular (intertravado) - executado</t>
  </si>
  <si>
    <t>Calçamento (Lago) - Contorno (intertravado) - à executar</t>
  </si>
  <si>
    <t>Área Espaco de Convivência (1) (intertravado) - executado</t>
  </si>
  <si>
    <t>Área Espaco de Convivência (2) (intertravado) - à executar</t>
  </si>
  <si>
    <t>Pedra Marroada (Lago) - Contorno</t>
  </si>
  <si>
    <t>Área gramada</t>
  </si>
  <si>
    <t>Calçamento interno do parque (conforme projeto)</t>
  </si>
  <si>
    <t>Deck (linear e circular)</t>
  </si>
  <si>
    <t>Área do espaço de convivência (2)</t>
  </si>
  <si>
    <t>REASSENTAMENTO DE BLOCOS RETANGULAR PARA PISO INTERTRAVADO, ESPESSURA DE 6 CM, EM CALÇADA, COM REAPROVEITAMENTO DOS BLOCOS RETANGULAR - INCLUSO RETIRADA E COLOCAÇÃO DO MATERIAL. AF_12/2020</t>
  </si>
  <si>
    <t>2.26</t>
  </si>
  <si>
    <t>Locais para passagem do dreno conforme projeto (prancha 1/5)</t>
  </si>
  <si>
    <t>Travessias para passagem de eletroduto para instalação elétrica (largura 30cm)</t>
  </si>
  <si>
    <t>Calçamento do Prolongamento da Av. William Safatle - 2,00m x 430,55m</t>
  </si>
  <si>
    <t>PV 1 a 8 - executados</t>
  </si>
  <si>
    <t>PV 10 - executado</t>
  </si>
  <si>
    <t>PV 11 - executado</t>
  </si>
  <si>
    <t>PV 12 - executado</t>
  </si>
  <si>
    <t>PV 13 - executado</t>
  </si>
  <si>
    <t>PV 19 - executado</t>
  </si>
  <si>
    <t xml:space="preserve">PV 9 </t>
  </si>
  <si>
    <t>Rua Perimetral</t>
  </si>
  <si>
    <t>Ciclovia / Ciclofaixa</t>
  </si>
  <si>
    <t>Volume de aterro área do piso intertravado</t>
  </si>
  <si>
    <t>Volume líquido escavado a transportar - Volume a ser transportado ao local de bota-fora, já descontado o volume que será utilizado na borda da lagoa</t>
  </si>
  <si>
    <t>Raios/Curvas/acesso entre canteiros (Final Av.)/entre outros</t>
  </si>
  <si>
    <t>Raios/Curvas/acesso entre canteiros (Final Av.)/entre outros (base e sub-base)</t>
  </si>
  <si>
    <t>Travessias elevadas - Area transversal = 1,125m²</t>
  </si>
  <si>
    <t>VOLUME A SUPRIMIR</t>
  </si>
  <si>
    <t>Volume de aterro área do piso intertravado - O volume considerado deverá ser suprimido desse item, uma vez que sobrou material da escavação das vias e este poderá ser usado para o nivelamento da borda da lagoa</t>
  </si>
  <si>
    <t>Volume para aterro da calçada de acessos aos platos da academia ao ar livre, playground e pergolado para a cota 890,00m</t>
  </si>
  <si>
    <t>CUSTO MÉDIO DE CONSTRUÇÃO (JUNHO/2023) - https://biblioteca.ibge.gov.br/visualizacao/periodicos/242/ind_sinapi_2023_jun.pdf</t>
  </si>
  <si>
    <t>EMPRESA 02
ALL DOOR DIGITAL LTDA
CNPJ: 05.862.761/0001-76</t>
  </si>
  <si>
    <t>EMPRESA 03
RDF FERRO E AÇO LTDA
CNPJ: 45.738.699/0001-20</t>
  </si>
  <si>
    <t>10776</t>
  </si>
  <si>
    <t>10779</t>
  </si>
  <si>
    <t>LOCACAO DE CONTAINER 2,30 X 4,30 M, ALT. 2,50 M, P/ SANITARIO, C/ 5 BACIAS, 1 LAVATORIO E 4 MICTORIOS (NAO INCLUI MOBILIZACAO/DESMOBILIZACAO)</t>
  </si>
  <si>
    <t>LOCACAO DE CONTAINER 2,30 X 6,00 M, ALT. 2,50 M, PARA ESCRITORIO, SEM DIVISORIAS INTERNAS E SEM SANITARIO (NAO INCLUI MOBILIZACAO/DESMOBILIZACAO)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</si>
</sst>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"/>
    <numFmt numFmtId="166" formatCode="_-* #,##0.000000_-;\-* #,##0.000000_-;_-* &quot;-&quot;??_-;_-@_-"/>
    <numFmt numFmtId="167" formatCode="0.00000"/>
    <numFmt numFmtId="168" formatCode="_-&quot;R$&quot;* #,##0.00_-;\-&quot;R$&quot;* #,##0.00_-;_-&quot;R$&quot;* &quot;-&quot;??_-;_-@_-"/>
    <numFmt numFmtId="169" formatCode="_-&quot;R$&quot;\ * #,##0.00000_-;\-&quot;R$&quot;\ * #,##0.00000_-;_-&quot;R$&quot;\ * &quot;-&quot;??_-;_-@_-"/>
    <numFmt numFmtId="170" formatCode="0.000"/>
    <numFmt numFmtId="171" formatCode="0_)"/>
    <numFmt numFmtId="172" formatCode="General_)"/>
    <numFmt numFmtId="173" formatCode="&quot;R$ &quot;#,##0.00"/>
    <numFmt numFmtId="174" formatCode="_(* #,##0.00_);_(* \(#,##0.00\);_(* &quot;-&quot;??_);_(@_)"/>
    <numFmt numFmtId="175" formatCode="0.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9"/>
      <color theme="1"/>
      <name val="Times New Roman"/>
      <family val="1"/>
    </font>
    <font>
      <b/>
      <sz val="11"/>
      <name val="Arial Narrow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754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10" fontId="3" fillId="0" borderId="20" xfId="3" applyNumberFormat="1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44" fontId="2" fillId="0" borderId="24" xfId="1" applyFont="1" applyBorder="1" applyAlignment="1">
      <alignment horizontal="center" vertical="center" wrapText="1"/>
    </xf>
    <xf numFmtId="44" fontId="3" fillId="0" borderId="24" xfId="1" applyFont="1" applyBorder="1" applyAlignment="1">
      <alignment horizontal="center" vertical="center" wrapText="1"/>
    </xf>
    <xf numFmtId="17" fontId="1" fillId="2" borderId="4" xfId="0" applyNumberFormat="1" applyFont="1" applyFill="1" applyBorder="1"/>
    <xf numFmtId="0" fontId="6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17" fontId="0" fillId="0" borderId="18" xfId="0" applyNumberFormat="1" applyBorder="1" applyAlignment="1">
      <alignment horizontal="center"/>
    </xf>
    <xf numFmtId="0" fontId="0" fillId="0" borderId="20" xfId="0" applyBorder="1" applyAlignment="1">
      <alignment vertical="center"/>
    </xf>
    <xf numFmtId="164" fontId="5" fillId="0" borderId="20" xfId="0" applyNumberFormat="1" applyFont="1" applyBorder="1" applyAlignment="1">
      <alignment horizontal="distributed" vertical="justify" indent="1"/>
    </xf>
    <xf numFmtId="164" fontId="0" fillId="0" borderId="20" xfId="0" applyNumberFormat="1" applyBorder="1" applyAlignment="1">
      <alignment horizontal="distributed" vertical="justify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4" xfId="0" applyFont="1" applyFill="1" applyBorder="1"/>
    <xf numFmtId="0" fontId="11" fillId="0" borderId="0" xfId="0" applyFont="1" applyAlignment="1">
      <alignment vertical="center"/>
    </xf>
    <xf numFmtId="0" fontId="10" fillId="4" borderId="20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9" fontId="4" fillId="0" borderId="20" xfId="3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4" fillId="2" borderId="20" xfId="0" applyNumberFormat="1" applyFont="1" applyFill="1" applyBorder="1" applyAlignment="1">
      <alignment vertical="center"/>
    </xf>
    <xf numFmtId="43" fontId="3" fillId="0" borderId="0" xfId="2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3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9" fontId="4" fillId="0" borderId="0" xfId="3" applyFont="1" applyFill="1" applyBorder="1" applyAlignment="1">
      <alignment vertical="center" wrapText="1"/>
    </xf>
    <xf numFmtId="9" fontId="4" fillId="0" borderId="0" xfId="3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3" fillId="0" borderId="0" xfId="2" applyFont="1" applyFill="1" applyBorder="1" applyAlignment="1" applyProtection="1">
      <alignment horizontal="center" vertical="center"/>
    </xf>
    <xf numFmtId="165" fontId="4" fillId="0" borderId="0" xfId="0" applyNumberFormat="1" applyFont="1" applyAlignment="1">
      <alignment vertical="center"/>
    </xf>
    <xf numFmtId="2" fontId="4" fillId="0" borderId="20" xfId="0" quotePrefix="1" applyNumberFormat="1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44" fontId="4" fillId="2" borderId="3" xfId="1" applyFont="1" applyFill="1" applyBorder="1" applyAlignment="1">
      <alignment horizontal="center" vertical="center"/>
    </xf>
    <xf numFmtId="44" fontId="4" fillId="2" borderId="5" xfId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4" fontId="4" fillId="0" borderId="0" xfId="1" applyFont="1" applyAlignment="1">
      <alignment horizontal="center" vertical="center"/>
    </xf>
    <xf numFmtId="44" fontId="4" fillId="2" borderId="2" xfId="1" applyFont="1" applyFill="1" applyBorder="1" applyAlignment="1">
      <alignment horizontal="center" vertical="center"/>
    </xf>
    <xf numFmtId="44" fontId="4" fillId="2" borderId="0" xfId="1" applyFont="1" applyFill="1" applyBorder="1" applyAlignment="1">
      <alignment horizontal="center" vertical="center"/>
    </xf>
    <xf numFmtId="44" fontId="4" fillId="2" borderId="7" xfId="1" applyFont="1" applyFill="1" applyBorder="1" applyAlignment="1">
      <alignment horizontal="center" vertical="center"/>
    </xf>
    <xf numFmtId="44" fontId="3" fillId="0" borderId="23" xfId="1" applyFont="1" applyBorder="1" applyAlignment="1">
      <alignment horizontal="center" vertical="center" wrapText="1"/>
    </xf>
    <xf numFmtId="44" fontId="4" fillId="2" borderId="40" xfId="1" applyFont="1" applyFill="1" applyBorder="1" applyAlignment="1">
      <alignment horizontal="center" vertical="center"/>
    </xf>
    <xf numFmtId="10" fontId="4" fillId="2" borderId="2" xfId="3" applyNumberFormat="1" applyFont="1" applyFill="1" applyBorder="1" applyAlignment="1">
      <alignment horizontal="center" vertical="center"/>
    </xf>
    <xf numFmtId="10" fontId="4" fillId="0" borderId="0" xfId="3" applyNumberFormat="1" applyFont="1" applyAlignment="1">
      <alignment horizontal="center" vertical="center"/>
    </xf>
    <xf numFmtId="44" fontId="10" fillId="2" borderId="0" xfId="1" applyFont="1" applyFill="1" applyBorder="1" applyAlignment="1">
      <alignment horizontal="right" vertical="center"/>
    </xf>
    <xf numFmtId="10" fontId="10" fillId="2" borderId="0" xfId="3" applyNumberFormat="1" applyFont="1" applyFill="1" applyBorder="1" applyAlignment="1">
      <alignment horizontal="right" vertical="center"/>
    </xf>
    <xf numFmtId="10" fontId="2" fillId="2" borderId="8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9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0" xfId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44" fontId="3" fillId="2" borderId="24" xfId="1" applyFont="1" applyFill="1" applyBorder="1" applyAlignment="1">
      <alignment horizontal="center" vertical="center" wrapText="1"/>
    </xf>
    <xf numFmtId="0" fontId="2" fillId="2" borderId="41" xfId="0" applyFont="1" applyFill="1" applyBorder="1" applyAlignment="1" applyProtection="1">
      <alignment horizontal="center" vertical="center" wrapText="1"/>
      <protection locked="0"/>
    </xf>
    <xf numFmtId="44" fontId="10" fillId="2" borderId="31" xfId="0" applyNumberFormat="1" applyFont="1" applyFill="1" applyBorder="1" applyAlignment="1">
      <alignment vertical="center" wrapText="1"/>
    </xf>
    <xf numFmtId="166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/>
    <xf numFmtId="49" fontId="3" fillId="2" borderId="20" xfId="0" quotePrefix="1" applyNumberFormat="1" applyFont="1" applyFill="1" applyBorder="1" applyAlignment="1" applyProtection="1">
      <alignment horizontal="center" vertical="center" wrapText="1"/>
      <protection locked="0"/>
    </xf>
    <xf numFmtId="49" fontId="4" fillId="0" borderId="2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44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0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67" fontId="3" fillId="2" borderId="20" xfId="0" applyNumberFormat="1" applyFont="1" applyFill="1" applyBorder="1" applyAlignment="1">
      <alignment horizontal="center" vertical="center" wrapText="1"/>
    </xf>
    <xf numFmtId="167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167" fontId="3" fillId="2" borderId="22" xfId="2" applyNumberFormat="1" applyFont="1" applyFill="1" applyBorder="1" applyAlignment="1" applyProtection="1">
      <alignment horizontal="center" vertical="center" wrapText="1"/>
      <protection locked="0"/>
    </xf>
    <xf numFmtId="44" fontId="3" fillId="2" borderId="14" xfId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1" fontId="17" fillId="0" borderId="53" xfId="0" applyNumberFormat="1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/>
    </xf>
    <xf numFmtId="49" fontId="2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>
      <alignment horizontal="center" vertical="center" wrapText="1"/>
    </xf>
    <xf numFmtId="49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8" xfId="0" applyNumberFormat="1" applyFont="1" applyFill="1" applyBorder="1" applyAlignment="1" applyProtection="1">
      <alignment horizontal="center" vertical="center"/>
      <protection locked="0"/>
    </xf>
    <xf numFmtId="49" fontId="2" fillId="5" borderId="20" xfId="0" applyNumberFormat="1" applyFont="1" applyFill="1" applyBorder="1" applyAlignment="1" applyProtection="1">
      <alignment horizontal="center" vertical="center"/>
      <protection locked="0"/>
    </xf>
    <xf numFmtId="49" fontId="2" fillId="5" borderId="24" xfId="0" applyNumberFormat="1" applyFont="1" applyFill="1" applyBorder="1" applyAlignment="1" applyProtection="1">
      <alignment horizontal="center" vertical="center"/>
      <protection locked="0"/>
    </xf>
    <xf numFmtId="49" fontId="2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4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10" fontId="3" fillId="2" borderId="23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0" borderId="20" xfId="0" applyFont="1" applyBorder="1" applyAlignment="1">
      <alignment horizontal="center" vertical="center"/>
    </xf>
    <xf numFmtId="44" fontId="10" fillId="2" borderId="7" xfId="1" applyFont="1" applyFill="1" applyBorder="1" applyAlignment="1">
      <alignment horizontal="right" vertical="center"/>
    </xf>
    <xf numFmtId="10" fontId="10" fillId="2" borderId="7" xfId="3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0" fillId="2" borderId="20" xfId="0" applyFill="1" applyBorder="1"/>
    <xf numFmtId="10" fontId="0" fillId="2" borderId="20" xfId="3" applyNumberFormat="1" applyFont="1" applyFill="1" applyBorder="1" applyAlignment="1">
      <alignment horizontal="center" vertical="center"/>
    </xf>
    <xf numFmtId="10" fontId="0" fillId="2" borderId="24" xfId="0" applyNumberFormat="1" applyFill="1" applyBorder="1" applyAlignment="1">
      <alignment horizontal="center" vertical="center"/>
    </xf>
    <xf numFmtId="168" fontId="6" fillId="2" borderId="20" xfId="0" applyNumberFormat="1" applyFont="1" applyFill="1" applyBorder="1" applyAlignment="1">
      <alignment vertical="center"/>
    </xf>
    <xf numFmtId="9" fontId="6" fillId="2" borderId="20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vertical="center"/>
    </xf>
    <xf numFmtId="0" fontId="0" fillId="2" borderId="52" xfId="0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0" fontId="6" fillId="2" borderId="40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4" fontId="2" fillId="0" borderId="38" xfId="1" applyFont="1" applyBorder="1" applyAlignment="1">
      <alignment horizontal="center" vertical="center" wrapText="1"/>
    </xf>
    <xf numFmtId="44" fontId="4" fillId="0" borderId="0" xfId="1" applyFont="1" applyAlignment="1">
      <alignment vertical="center"/>
    </xf>
    <xf numFmtId="2" fontId="3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49" fontId="3" fillId="2" borderId="23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5" borderId="59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24" xfId="1" applyFont="1" applyFill="1" applyBorder="1" applyAlignment="1">
      <alignment horizontal="center" vertical="center" wrapText="1"/>
    </xf>
    <xf numFmtId="44" fontId="2" fillId="0" borderId="24" xfId="1" applyFont="1" applyFill="1" applyBorder="1" applyAlignment="1">
      <alignment horizontal="center" vertical="center" wrapText="1"/>
    </xf>
    <xf numFmtId="49" fontId="2" fillId="5" borderId="56" xfId="0" applyNumberFormat="1" applyFont="1" applyFill="1" applyBorder="1" applyAlignment="1" applyProtection="1">
      <alignment horizontal="center" vertical="center"/>
      <protection locked="0"/>
    </xf>
    <xf numFmtId="49" fontId="2" fillId="5" borderId="23" xfId="0" applyNumberFormat="1" applyFont="1" applyFill="1" applyBorder="1" applyAlignment="1" applyProtection="1">
      <alignment horizontal="center" vertical="center"/>
      <protection locked="0"/>
    </xf>
    <xf numFmtId="49" fontId="2" fillId="5" borderId="23" xfId="0" applyNumberFormat="1" applyFont="1" applyFill="1" applyBorder="1" applyAlignment="1" applyProtection="1">
      <alignment horizontal="center" vertical="center" wrapText="1"/>
      <protection locked="0"/>
    </xf>
    <xf numFmtId="44" fontId="0" fillId="2" borderId="20" xfId="1" applyFont="1" applyFill="1" applyBorder="1" applyAlignment="1">
      <alignment horizontal="center" vertical="center"/>
    </xf>
    <xf numFmtId="9" fontId="0" fillId="2" borderId="20" xfId="3" applyFont="1" applyFill="1" applyBorder="1" applyAlignment="1">
      <alignment horizontal="center" vertical="center"/>
    </xf>
    <xf numFmtId="44" fontId="0" fillId="2" borderId="20" xfId="1" applyFont="1" applyFill="1" applyBorder="1" applyAlignment="1">
      <alignment vertical="center"/>
    </xf>
    <xf numFmtId="9" fontId="0" fillId="2" borderId="30" xfId="3" applyFont="1" applyFill="1" applyBorder="1" applyAlignment="1">
      <alignment horizontal="center" vertical="center"/>
    </xf>
    <xf numFmtId="9" fontId="0" fillId="6" borderId="20" xfId="3" applyFont="1" applyFill="1" applyBorder="1" applyAlignment="1">
      <alignment horizontal="center" vertical="center"/>
    </xf>
    <xf numFmtId="10" fontId="0" fillId="6" borderId="20" xfId="3" applyNumberFormat="1" applyFont="1" applyFill="1" applyBorder="1" applyAlignment="1">
      <alignment horizontal="center" vertical="center"/>
    </xf>
    <xf numFmtId="43" fontId="14" fillId="0" borderId="44" xfId="2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/>
    </xf>
    <xf numFmtId="43" fontId="2" fillId="4" borderId="24" xfId="2" applyFont="1" applyFill="1" applyBorder="1" applyAlignment="1">
      <alignment horizontal="center" vertical="center" wrapText="1"/>
    </xf>
    <xf numFmtId="43" fontId="3" fillId="0" borderId="24" xfId="2" applyFont="1" applyBorder="1" applyAlignment="1">
      <alignment horizontal="center" vertical="center" wrapText="1"/>
    </xf>
    <xf numFmtId="43" fontId="3" fillId="0" borderId="24" xfId="2" applyFont="1" applyBorder="1" applyAlignment="1">
      <alignment horizontal="center" vertical="center"/>
    </xf>
    <xf numFmtId="43" fontId="3" fillId="2" borderId="24" xfId="2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43" fontId="3" fillId="0" borderId="24" xfId="2" applyFont="1" applyFill="1" applyBorder="1" applyAlignment="1">
      <alignment horizontal="center" vertical="center"/>
    </xf>
    <xf numFmtId="2" fontId="4" fillId="2" borderId="24" xfId="0" applyNumberFormat="1" applyFont="1" applyFill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vertical="center"/>
    </xf>
    <xf numFmtId="2" fontId="4" fillId="2" borderId="48" xfId="0" applyNumberFormat="1" applyFont="1" applyFill="1" applyBorder="1" applyAlignment="1">
      <alignment vertical="center"/>
    </xf>
    <xf numFmtId="2" fontId="4" fillId="2" borderId="19" xfId="0" applyNumberFormat="1" applyFont="1" applyFill="1" applyBorder="1" applyAlignment="1">
      <alignment vertical="center"/>
    </xf>
    <xf numFmtId="2" fontId="4" fillId="0" borderId="48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0" fontId="3" fillId="2" borderId="21" xfId="0" applyFont="1" applyFill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164" fontId="5" fillId="0" borderId="41" xfId="0" applyNumberFormat="1" applyFont="1" applyBorder="1" applyAlignment="1">
      <alignment horizontal="distributed" vertical="justify" indent="1"/>
    </xf>
    <xf numFmtId="164" fontId="0" fillId="0" borderId="41" xfId="0" applyNumberFormat="1" applyBorder="1" applyAlignment="1">
      <alignment horizontal="distributed" vertical="justify" indent="1"/>
    </xf>
    <xf numFmtId="0" fontId="0" fillId="0" borderId="20" xfId="0" applyBorder="1" applyAlignment="1">
      <alignment horizontal="left" vertical="center"/>
    </xf>
    <xf numFmtId="169" fontId="0" fillId="0" borderId="60" xfId="1" applyNumberFormat="1" applyFont="1" applyBorder="1" applyAlignment="1">
      <alignment horizontal="center" vertical="center"/>
    </xf>
    <xf numFmtId="2" fontId="0" fillId="0" borderId="20" xfId="0" applyNumberFormat="1" applyBorder="1" applyAlignment="1">
      <alignment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18" xfId="0" applyBorder="1" applyAlignment="1">
      <alignment vertical="center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4" fontId="23" fillId="0" borderId="4" xfId="2" applyNumberFormat="1" applyFont="1" applyBorder="1" applyAlignment="1">
      <alignment horizontal="center" vertical="center"/>
    </xf>
    <xf numFmtId="4" fontId="23" fillId="0" borderId="0" xfId="2" applyNumberFormat="1" applyFont="1" applyBorder="1" applyAlignment="1">
      <alignment horizontal="center" vertical="center"/>
    </xf>
    <xf numFmtId="43" fontId="22" fillId="0" borderId="5" xfId="2" applyFont="1" applyBorder="1" applyAlignment="1">
      <alignment horizontal="center" vertical="center"/>
    </xf>
    <xf numFmtId="0" fontId="24" fillId="0" borderId="4" xfId="0" applyFont="1" applyBorder="1"/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164" fontId="8" fillId="0" borderId="7" xfId="0" applyNumberFormat="1" applyFont="1" applyBorder="1" applyAlignment="1">
      <alignment horizontal="center"/>
    </xf>
    <xf numFmtId="0" fontId="0" fillId="0" borderId="7" xfId="0" applyBorder="1"/>
    <xf numFmtId="0" fontId="0" fillId="0" borderId="40" xfId="0" applyBorder="1"/>
    <xf numFmtId="17" fontId="0" fillId="0" borderId="20" xfId="0" applyNumberFormat="1" applyBorder="1" applyAlignment="1">
      <alignment horizontal="center"/>
    </xf>
    <xf numFmtId="17" fontId="0" fillId="0" borderId="39" xfId="0" applyNumberFormat="1" applyBorder="1" applyAlignment="1">
      <alignment horizontal="center"/>
    </xf>
    <xf numFmtId="10" fontId="3" fillId="0" borderId="20" xfId="3" applyNumberFormat="1" applyFont="1" applyFill="1" applyBorder="1" applyAlignment="1">
      <alignment horizontal="center" vertical="center" wrapText="1"/>
    </xf>
    <xf numFmtId="49" fontId="4" fillId="0" borderId="20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left" vertical="center" wrapText="1"/>
    </xf>
    <xf numFmtId="44" fontId="3" fillId="2" borderId="57" xfId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44" fontId="3" fillId="0" borderId="20" xfId="1" applyFont="1" applyBorder="1" applyAlignment="1">
      <alignment horizontal="center" vertical="center" wrapText="1"/>
    </xf>
    <xf numFmtId="44" fontId="3" fillId="0" borderId="20" xfId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8" xfId="0" applyFont="1" applyFill="1" applyBorder="1" applyAlignment="1">
      <alignment horizontal="left" vertical="center" wrapText="1"/>
    </xf>
    <xf numFmtId="49" fontId="2" fillId="5" borderId="21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43" fontId="3" fillId="0" borderId="48" xfId="2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0" fontId="4" fillId="2" borderId="21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10" fillId="4" borderId="21" xfId="0" applyFont="1" applyFill="1" applyBorder="1" applyAlignment="1">
      <alignment horizontal="left" vertical="center" wrapText="1"/>
    </xf>
    <xf numFmtId="2" fontId="3" fillId="0" borderId="5" xfId="2" applyNumberFormat="1" applyFont="1" applyBorder="1" applyAlignment="1">
      <alignment horizontal="center" vertical="center"/>
    </xf>
    <xf numFmtId="43" fontId="3" fillId="0" borderId="57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167" fontId="27" fillId="2" borderId="20" xfId="0" applyNumberFormat="1" applyFont="1" applyFill="1" applyBorder="1" applyAlignment="1">
      <alignment horizontal="center" vertical="center" wrapText="1"/>
    </xf>
    <xf numFmtId="44" fontId="0" fillId="0" borderId="20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167" fontId="27" fillId="2" borderId="32" xfId="0" applyNumberFormat="1" applyFont="1" applyFill="1" applyBorder="1" applyAlignment="1">
      <alignment horizontal="center" vertical="center" wrapText="1"/>
    </xf>
    <xf numFmtId="44" fontId="0" fillId="0" borderId="3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7" fontId="27" fillId="2" borderId="23" xfId="0" applyNumberFormat="1" applyFont="1" applyFill="1" applyBorder="1" applyAlignment="1">
      <alignment horizontal="center" vertical="center" wrapText="1"/>
    </xf>
    <xf numFmtId="44" fontId="0" fillId="0" borderId="23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167" fontId="27" fillId="0" borderId="20" xfId="0" applyNumberFormat="1" applyFont="1" applyBorder="1" applyAlignment="1">
      <alignment horizontal="center" vertical="center" wrapText="1"/>
    </xf>
    <xf numFmtId="167" fontId="27" fillId="0" borderId="32" xfId="0" applyNumberFormat="1" applyFont="1" applyBorder="1" applyAlignment="1">
      <alignment horizontal="center" vertical="center" wrapText="1"/>
    </xf>
    <xf numFmtId="167" fontId="27" fillId="0" borderId="23" xfId="0" applyNumberFormat="1" applyFont="1" applyBorder="1" applyAlignment="1">
      <alignment horizontal="center" vertical="center" wrapText="1"/>
    </xf>
    <xf numFmtId="49" fontId="27" fillId="0" borderId="20" xfId="0" applyNumberFormat="1" applyFont="1" applyBorder="1" applyAlignment="1" applyProtection="1">
      <alignment horizontal="center" vertical="center"/>
      <protection locked="0"/>
    </xf>
    <xf numFmtId="49" fontId="27" fillId="0" borderId="21" xfId="0" applyNumberFormat="1" applyFont="1" applyBorder="1" applyAlignment="1" applyProtection="1">
      <alignment vertical="center"/>
      <protection locked="0"/>
    </xf>
    <xf numFmtId="49" fontId="27" fillId="0" borderId="20" xfId="0" applyNumberFormat="1" applyFont="1" applyBorder="1" applyAlignment="1" applyProtection="1">
      <alignment horizontal="center" vertical="center" wrapText="1"/>
      <protection locked="0"/>
    </xf>
    <xf numFmtId="44" fontId="27" fillId="0" borderId="20" xfId="1" applyFont="1" applyFill="1" applyBorder="1" applyAlignment="1" applyProtection="1">
      <alignment horizontal="center" vertical="center"/>
      <protection locked="0"/>
    </xf>
    <xf numFmtId="49" fontId="27" fillId="0" borderId="21" xfId="0" applyNumberFormat="1" applyFont="1" applyBorder="1" applyAlignment="1" applyProtection="1">
      <alignment vertical="center" wrapText="1"/>
      <protection locked="0"/>
    </xf>
    <xf numFmtId="44" fontId="0" fillId="0" borderId="24" xfId="0" applyNumberFormat="1" applyBorder="1" applyAlignment="1">
      <alignment horizontal="center" vertical="center"/>
    </xf>
    <xf numFmtId="44" fontId="0" fillId="0" borderId="20" xfId="0" applyNumberFormat="1" applyBorder="1" applyAlignment="1">
      <alignment vertical="center"/>
    </xf>
    <xf numFmtId="164" fontId="0" fillId="0" borderId="5" xfId="0" applyNumberFormat="1" applyBorder="1"/>
    <xf numFmtId="49" fontId="2" fillId="5" borderId="42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4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43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/>
    </xf>
    <xf numFmtId="44" fontId="0" fillId="0" borderId="19" xfId="0" applyNumberFormat="1" applyBorder="1" applyAlignment="1">
      <alignment horizontal="center" vertical="center"/>
    </xf>
    <xf numFmtId="0" fontId="26" fillId="0" borderId="0" xfId="0" applyFont="1"/>
    <xf numFmtId="44" fontId="0" fillId="0" borderId="21" xfId="0" applyNumberFormat="1" applyBorder="1" applyAlignment="1">
      <alignment vertical="center"/>
    </xf>
    <xf numFmtId="44" fontId="0" fillId="5" borderId="21" xfId="0" applyNumberFormat="1" applyFill="1" applyBorder="1" applyAlignment="1">
      <alignment vertical="center"/>
    </xf>
    <xf numFmtId="0" fontId="2" fillId="5" borderId="33" xfId="0" applyFont="1" applyFill="1" applyBorder="1" applyAlignment="1">
      <alignment horizontal="center" vertical="center" wrapText="1"/>
    </xf>
    <xf numFmtId="44" fontId="3" fillId="2" borderId="20" xfId="1" applyFont="1" applyFill="1" applyBorder="1" applyAlignment="1">
      <alignment vertical="center" wrapText="1"/>
    </xf>
    <xf numFmtId="0" fontId="0" fillId="0" borderId="48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6" fillId="7" borderId="63" xfId="0" applyFont="1" applyFill="1" applyBorder="1" applyAlignment="1">
      <alignment horizontal="left" vertical="center" wrapText="1"/>
    </xf>
    <xf numFmtId="0" fontId="6" fillId="7" borderId="34" xfId="0" applyFont="1" applyFill="1" applyBorder="1" applyAlignment="1">
      <alignment horizontal="left" vertical="center" wrapText="1"/>
    </xf>
    <xf numFmtId="0" fontId="6" fillId="7" borderId="35" xfId="0" applyFont="1" applyFill="1" applyBorder="1" applyAlignment="1">
      <alignment horizontal="left" vertical="center" wrapText="1"/>
    </xf>
    <xf numFmtId="2" fontId="0" fillId="0" borderId="20" xfId="0" applyNumberForma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49" fontId="2" fillId="5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167" fontId="27" fillId="2" borderId="14" xfId="0" applyNumberFormat="1" applyFont="1" applyFill="1" applyBorder="1" applyAlignment="1">
      <alignment horizontal="center" vertical="center" wrapText="1"/>
    </xf>
    <xf numFmtId="44" fontId="0" fillId="0" borderId="20" xfId="0" applyNumberFormat="1" applyBorder="1" applyAlignment="1">
      <alignment horizontal="center" vertical="center" wrapText="1"/>
    </xf>
    <xf numFmtId="0" fontId="0" fillId="2" borderId="23" xfId="0" applyFill="1" applyBorder="1" applyAlignment="1">
      <alignment vertical="center" wrapText="1"/>
    </xf>
    <xf numFmtId="0" fontId="27" fillId="2" borderId="20" xfId="0" applyFont="1" applyFill="1" applyBorder="1" applyAlignment="1">
      <alignment horizontal="center" vertical="center" wrapText="1"/>
    </xf>
    <xf numFmtId="44" fontId="0" fillId="0" borderId="30" xfId="0" applyNumberFormat="1" applyBorder="1" applyAlignment="1">
      <alignment horizontal="center" vertical="center"/>
    </xf>
    <xf numFmtId="44" fontId="0" fillId="0" borderId="3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2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4" fontId="0" fillId="0" borderId="66" xfId="0" applyNumberFormat="1" applyBorder="1" applyAlignment="1">
      <alignment vertical="center"/>
    </xf>
    <xf numFmtId="44" fontId="0" fillId="0" borderId="30" xfId="0" applyNumberFormat="1" applyBorder="1" applyAlignment="1">
      <alignment vertical="center"/>
    </xf>
    <xf numFmtId="44" fontId="0" fillId="0" borderId="29" xfId="0" applyNumberFormat="1" applyBorder="1" applyAlignment="1">
      <alignment horizontal="center" vertical="center"/>
    </xf>
    <xf numFmtId="0" fontId="3" fillId="2" borderId="20" xfId="4" applyFill="1" applyBorder="1" applyAlignment="1">
      <alignment horizontal="center" vertical="center"/>
    </xf>
    <xf numFmtId="0" fontId="3" fillId="2" borderId="50" xfId="4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44" fontId="3" fillId="2" borderId="20" xfId="1" applyFont="1" applyFill="1" applyBorder="1" applyAlignment="1" applyProtection="1">
      <alignment horizontal="center" vertical="center"/>
      <protection locked="0"/>
    </xf>
    <xf numFmtId="44" fontId="3" fillId="2" borderId="24" xfId="1" applyFont="1" applyFill="1" applyBorder="1" applyAlignment="1" applyProtection="1">
      <alignment vertical="center"/>
    </xf>
    <xf numFmtId="44" fontId="3" fillId="0" borderId="20" xfId="1" applyFont="1" applyFill="1" applyBorder="1" applyAlignment="1" applyProtection="1">
      <alignment horizontal="center" vertical="center"/>
      <protection locked="0"/>
    </xf>
    <xf numFmtId="49" fontId="4" fillId="0" borderId="21" xfId="0" applyNumberFormat="1" applyFont="1" applyBorder="1" applyAlignment="1">
      <alignment vertical="center"/>
    </xf>
    <xf numFmtId="44" fontId="3" fillId="0" borderId="20" xfId="1" applyFont="1" applyFill="1" applyBorder="1" applyAlignment="1" applyProtection="1">
      <alignment vertical="center"/>
      <protection locked="0"/>
    </xf>
    <xf numFmtId="0" fontId="3" fillId="0" borderId="21" xfId="0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/>
    </xf>
    <xf numFmtId="44" fontId="3" fillId="0" borderId="20" xfId="1" applyFont="1" applyFill="1" applyBorder="1" applyAlignment="1" applyProtection="1">
      <alignment horizontal="center" vertical="center" wrapText="1"/>
      <protection locked="0"/>
    </xf>
    <xf numFmtId="49" fontId="3" fillId="0" borderId="21" xfId="0" applyNumberFormat="1" applyFont="1" applyBorder="1" applyAlignment="1">
      <alignment horizontal="center" vertical="center"/>
    </xf>
    <xf numFmtId="10" fontId="23" fillId="0" borderId="39" xfId="3" applyNumberFormat="1" applyFont="1" applyBorder="1" applyAlignment="1">
      <alignment horizontal="center" vertical="center"/>
    </xf>
    <xf numFmtId="10" fontId="23" fillId="0" borderId="30" xfId="3" applyNumberFormat="1" applyFont="1" applyBorder="1" applyAlignment="1">
      <alignment horizontal="center" vertical="center"/>
    </xf>
    <xf numFmtId="10" fontId="22" fillId="0" borderId="38" xfId="3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9" fontId="0" fillId="0" borderId="67" xfId="1" applyNumberFormat="1" applyFont="1" applyBorder="1" applyAlignment="1">
      <alignment horizontal="center" vertical="center"/>
    </xf>
    <xf numFmtId="169" fontId="0" fillId="0" borderId="20" xfId="1" applyNumberFormat="1" applyFont="1" applyBorder="1" applyAlignment="1">
      <alignment horizontal="center" vertical="center"/>
    </xf>
    <xf numFmtId="0" fontId="6" fillId="0" borderId="57" xfId="0" applyFont="1" applyBorder="1" applyAlignment="1">
      <alignment horizontal="center"/>
    </xf>
    <xf numFmtId="164" fontId="0" fillId="0" borderId="57" xfId="0" applyNumberFormat="1" applyBorder="1" applyAlignment="1">
      <alignment horizontal="distributed" vertical="justify" indent="1"/>
    </xf>
    <xf numFmtId="164" fontId="0" fillId="0" borderId="40" xfId="0" applyNumberFormat="1" applyBorder="1" applyAlignment="1">
      <alignment horizontal="distributed" vertical="justify" indent="1"/>
    </xf>
    <xf numFmtId="0" fontId="6" fillId="0" borderId="20" xfId="0" applyFont="1" applyBorder="1" applyAlignment="1">
      <alignment horizontal="center"/>
    </xf>
    <xf numFmtId="0" fontId="1" fillId="2" borderId="0" xfId="0" applyFont="1" applyFill="1"/>
    <xf numFmtId="0" fontId="6" fillId="2" borderId="0" xfId="0" applyFont="1" applyFill="1"/>
    <xf numFmtId="164" fontId="0" fillId="0" borderId="30" xfId="0" applyNumberFormat="1" applyBorder="1" applyAlignment="1">
      <alignment horizontal="distributed" vertical="justify" indent="1"/>
    </xf>
    <xf numFmtId="9" fontId="0" fillId="0" borderId="20" xfId="3" applyFont="1" applyFill="1" applyBorder="1" applyAlignment="1">
      <alignment horizontal="center" vertical="center"/>
    </xf>
    <xf numFmtId="10" fontId="0" fillId="0" borderId="20" xfId="3" applyNumberFormat="1" applyFont="1" applyFill="1" applyBorder="1" applyAlignment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 wrapText="1"/>
      <protection locked="0"/>
    </xf>
    <xf numFmtId="49" fontId="3" fillId="0" borderId="20" xfId="0" quotePrefix="1" applyNumberFormat="1" applyFont="1" applyBorder="1" applyAlignment="1" applyProtection="1">
      <alignment horizontal="center" vertical="center" wrapText="1"/>
      <protection locked="0"/>
    </xf>
    <xf numFmtId="167" fontId="3" fillId="0" borderId="20" xfId="0" applyNumberFormat="1" applyFont="1" applyBorder="1" applyAlignment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  <protection locked="0"/>
    </xf>
    <xf numFmtId="44" fontId="10" fillId="0" borderId="31" xfId="0" applyNumberFormat="1" applyFont="1" applyBorder="1" applyAlignment="1">
      <alignment vertical="center" wrapText="1"/>
    </xf>
    <xf numFmtId="0" fontId="3" fillId="0" borderId="0" xfId="0" applyFont="1"/>
    <xf numFmtId="0" fontId="28" fillId="7" borderId="68" xfId="7" applyFont="1" applyFill="1" applyBorder="1" applyAlignment="1">
      <alignment horizontal="center" vertical="center" wrapText="1"/>
    </xf>
    <xf numFmtId="0" fontId="28" fillId="7" borderId="69" xfId="7" applyFont="1" applyFill="1" applyBorder="1" applyAlignment="1">
      <alignment horizontal="center" vertical="center" wrapText="1"/>
    </xf>
    <xf numFmtId="4" fontId="28" fillId="7" borderId="69" xfId="2" applyNumberFormat="1" applyFont="1" applyFill="1" applyBorder="1" applyAlignment="1">
      <alignment horizontal="center" vertical="center" wrapText="1"/>
    </xf>
    <xf numFmtId="4" fontId="28" fillId="7" borderId="70" xfId="7" applyNumberFormat="1" applyFont="1" applyFill="1" applyBorder="1" applyAlignment="1">
      <alignment horizontal="center" vertical="center" wrapText="1"/>
    </xf>
    <xf numFmtId="0" fontId="29" fillId="0" borderId="0" xfId="7" applyFont="1" applyAlignment="1">
      <alignment vertical="center"/>
    </xf>
    <xf numFmtId="0" fontId="28" fillId="7" borderId="71" xfId="7" applyFont="1" applyFill="1" applyBorder="1" applyAlignment="1" applyProtection="1">
      <alignment horizontal="centerContinuous" vertical="center"/>
      <protection locked="0"/>
    </xf>
    <xf numFmtId="0" fontId="28" fillId="7" borderId="72" xfId="7" applyFont="1" applyFill="1" applyBorder="1" applyAlignment="1" applyProtection="1">
      <alignment horizontal="centerContinuous" vertical="center"/>
      <protection locked="0"/>
    </xf>
    <xf numFmtId="4" fontId="28" fillId="7" borderId="72" xfId="7" applyNumberFormat="1" applyFont="1" applyFill="1" applyBorder="1" applyAlignment="1" applyProtection="1">
      <alignment horizontal="centerContinuous" vertical="center"/>
      <protection locked="0"/>
    </xf>
    <xf numFmtId="4" fontId="28" fillId="7" borderId="73" xfId="7" applyNumberFormat="1" applyFont="1" applyFill="1" applyBorder="1" applyAlignment="1">
      <alignment horizontal="center" vertical="center" wrapText="1"/>
    </xf>
    <xf numFmtId="171" fontId="30" fillId="0" borderId="68" xfId="0" applyNumberFormat="1" applyFont="1" applyBorder="1" applyAlignment="1" applyProtection="1">
      <alignment horizontal="center" vertical="center" wrapText="1"/>
      <protection locked="0"/>
    </xf>
    <xf numFmtId="171" fontId="30" fillId="0" borderId="69" xfId="0" applyNumberFormat="1" applyFont="1" applyBorder="1" applyAlignment="1" applyProtection="1">
      <alignment horizontal="center" vertical="center" wrapText="1"/>
      <protection locked="0"/>
    </xf>
    <xf numFmtId="172" fontId="30" fillId="0" borderId="69" xfId="7" applyNumberFormat="1" applyFont="1" applyBorder="1" applyAlignment="1" applyProtection="1">
      <alignment horizontal="left" vertical="center" wrapText="1"/>
      <protection locked="0"/>
    </xf>
    <xf numFmtId="0" fontId="30" fillId="2" borderId="69" xfId="8" applyFont="1" applyFill="1" applyBorder="1" applyAlignment="1" applyProtection="1">
      <alignment horizontal="center" vertical="center" wrapText="1"/>
      <protection locked="0"/>
    </xf>
    <xf numFmtId="4" fontId="30" fillId="0" borderId="69" xfId="9" applyNumberFormat="1" applyFont="1" applyFill="1" applyBorder="1" applyAlignment="1">
      <alignment horizontal="center" vertical="center" wrapText="1"/>
    </xf>
    <xf numFmtId="4" fontId="30" fillId="0" borderId="69" xfId="7" applyNumberFormat="1" applyFont="1" applyBorder="1" applyAlignment="1">
      <alignment horizontal="center" vertical="center" wrapText="1"/>
    </xf>
    <xf numFmtId="4" fontId="30" fillId="0" borderId="70" xfId="7" applyNumberFormat="1" applyFont="1" applyBorder="1" applyAlignment="1">
      <alignment horizontal="center" vertical="center" wrapText="1"/>
    </xf>
    <xf numFmtId="4" fontId="29" fillId="0" borderId="0" xfId="7" applyNumberFormat="1" applyFont="1" applyAlignment="1">
      <alignment vertical="center"/>
    </xf>
    <xf numFmtId="43" fontId="5" fillId="2" borderId="20" xfId="7" applyNumberFormat="1" applyFont="1" applyFill="1" applyBorder="1" applyAlignment="1">
      <alignment vertical="center"/>
    </xf>
    <xf numFmtId="43" fontId="29" fillId="0" borderId="0" xfId="7" applyNumberFormat="1" applyFont="1" applyAlignment="1">
      <alignment vertical="center"/>
    </xf>
    <xf numFmtId="0" fontId="31" fillId="0" borderId="74" xfId="7" applyFont="1" applyBorder="1" applyAlignment="1">
      <alignment vertical="center" wrapText="1"/>
    </xf>
    <xf numFmtId="0" fontId="31" fillId="0" borderId="75" xfId="7" applyFont="1" applyBorder="1" applyAlignment="1">
      <alignment vertical="center" wrapText="1"/>
    </xf>
    <xf numFmtId="4" fontId="31" fillId="0" borderId="75" xfId="7" applyNumberFormat="1" applyFont="1" applyBorder="1" applyAlignment="1">
      <alignment vertical="center" wrapText="1"/>
    </xf>
    <xf numFmtId="0" fontId="30" fillId="0" borderId="75" xfId="7" applyFont="1" applyBorder="1" applyAlignment="1">
      <alignment horizontal="center" vertical="center" wrapText="1"/>
    </xf>
    <xf numFmtId="173" fontId="31" fillId="0" borderId="75" xfId="7" applyNumberFormat="1" applyFont="1" applyBorder="1" applyAlignment="1">
      <alignment horizontal="right" vertical="center"/>
    </xf>
    <xf numFmtId="4" fontId="31" fillId="0" borderId="76" xfId="7" applyNumberFormat="1" applyFont="1" applyBorder="1" applyAlignment="1">
      <alignment horizontal="center" vertical="center" wrapText="1"/>
    </xf>
    <xf numFmtId="168" fontId="29" fillId="0" borderId="0" xfId="10" applyFont="1" applyBorder="1" applyAlignment="1">
      <alignment vertical="center"/>
    </xf>
    <xf numFmtId="44" fontId="29" fillId="0" borderId="0" xfId="7" applyNumberFormat="1" applyFont="1" applyAlignment="1">
      <alignment vertical="center"/>
    </xf>
    <xf numFmtId="0" fontId="31" fillId="0" borderId="4" xfId="7" applyFont="1" applyBorder="1" applyAlignment="1">
      <alignment vertical="center" wrapText="1"/>
    </xf>
    <xf numFmtId="4" fontId="31" fillId="0" borderId="5" xfId="7" applyNumberFormat="1" applyFont="1" applyBorder="1" applyAlignment="1">
      <alignment horizontal="center" vertical="center" wrapText="1"/>
    </xf>
    <xf numFmtId="0" fontId="29" fillId="0" borderId="4" xfId="7" applyFont="1" applyBorder="1" applyAlignment="1">
      <alignment horizontal="center" vertical="center"/>
    </xf>
    <xf numFmtId="0" fontId="29" fillId="0" borderId="0" xfId="7" applyFont="1" applyAlignment="1">
      <alignment horizontal="center" vertical="center"/>
    </xf>
    <xf numFmtId="174" fontId="29" fillId="0" borderId="0" xfId="11" applyFont="1" applyBorder="1" applyAlignment="1">
      <alignment horizontal="center" vertical="center"/>
    </xf>
    <xf numFmtId="173" fontId="29" fillId="0" borderId="5" xfId="7" applyNumberFormat="1" applyFont="1" applyBorder="1" applyAlignment="1">
      <alignment vertical="center"/>
    </xf>
    <xf numFmtId="0" fontId="29" fillId="0" borderId="0" xfId="7" applyFont="1"/>
    <xf numFmtId="0" fontId="29" fillId="0" borderId="4" xfId="7" applyFont="1" applyBorder="1" applyAlignment="1">
      <alignment horizontal="center"/>
    </xf>
    <xf numFmtId="0" fontId="29" fillId="0" borderId="0" xfId="7" applyFont="1" applyAlignment="1">
      <alignment horizontal="center"/>
    </xf>
    <xf numFmtId="0" fontId="29" fillId="0" borderId="5" xfId="7" applyFont="1" applyBorder="1" applyAlignment="1">
      <alignment horizontal="center" vertical="center"/>
    </xf>
    <xf numFmtId="0" fontId="29" fillId="0" borderId="6" xfId="7" applyFont="1" applyBorder="1" applyAlignment="1">
      <alignment horizontal="center"/>
    </xf>
    <xf numFmtId="0" fontId="29" fillId="0" borderId="7" xfId="7" applyFont="1" applyBorder="1" applyAlignment="1">
      <alignment horizontal="center"/>
    </xf>
    <xf numFmtId="0" fontId="29" fillId="0" borderId="7" xfId="7" applyFont="1" applyBorder="1"/>
    <xf numFmtId="0" fontId="29" fillId="0" borderId="7" xfId="7" applyFont="1" applyBorder="1" applyAlignment="1">
      <alignment horizontal="center" vertical="center"/>
    </xf>
    <xf numFmtId="174" fontId="29" fillId="0" borderId="7" xfId="11" applyFont="1" applyBorder="1" applyAlignment="1">
      <alignment horizontal="center" vertical="center"/>
    </xf>
    <xf numFmtId="0" fontId="29" fillId="0" borderId="40" xfId="7" applyFont="1" applyBorder="1" applyAlignment="1">
      <alignment horizontal="center" vertical="center"/>
    </xf>
    <xf numFmtId="2" fontId="4" fillId="2" borderId="48" xfId="0" applyNumberFormat="1" applyFont="1" applyFill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43" fontId="3" fillId="2" borderId="24" xfId="2" applyFont="1" applyFill="1" applyBorder="1" applyAlignment="1">
      <alignment horizontal="left" vertical="center"/>
    </xf>
    <xf numFmtId="43" fontId="3" fillId="0" borderId="24" xfId="2" applyFont="1" applyFill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3" fontId="2" fillId="0" borderId="24" xfId="2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2" fontId="4" fillId="0" borderId="23" xfId="0" applyNumberFormat="1" applyFont="1" applyBorder="1" applyAlignment="1">
      <alignment horizontal="center" vertical="center"/>
    </xf>
    <xf numFmtId="9" fontId="4" fillId="0" borderId="20" xfId="3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/>
    </xf>
    <xf numFmtId="0" fontId="10" fillId="0" borderId="21" xfId="0" applyFont="1" applyBorder="1" applyAlignment="1">
      <alignment horizontal="left" vertical="center" wrapText="1"/>
    </xf>
    <xf numFmtId="2" fontId="10" fillId="0" borderId="48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175" fontId="4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4" fontId="8" fillId="0" borderId="0" xfId="0" applyNumberFormat="1" applyFont="1" applyAlignment="1">
      <alignment horizontal="center"/>
    </xf>
    <xf numFmtId="0" fontId="14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4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0" fontId="31" fillId="0" borderId="0" xfId="7" applyFont="1" applyAlignment="1">
      <alignment vertical="center" wrapText="1"/>
    </xf>
    <xf numFmtId="4" fontId="31" fillId="0" borderId="0" xfId="7" applyNumberFormat="1" applyFont="1" applyAlignment="1">
      <alignment vertical="center" wrapText="1"/>
    </xf>
    <xf numFmtId="0" fontId="30" fillId="0" borderId="0" xfId="7" applyFont="1" applyAlignment="1">
      <alignment horizontal="center" vertical="center" wrapText="1"/>
    </xf>
    <xf numFmtId="173" fontId="31" fillId="0" borderId="0" xfId="7" applyNumberFormat="1" applyFont="1" applyAlignment="1">
      <alignment horizontal="right" vertical="center"/>
    </xf>
    <xf numFmtId="173" fontId="29" fillId="0" borderId="0" xfId="7" applyNumberFormat="1" applyFont="1" applyAlignment="1">
      <alignment vertical="center"/>
    </xf>
    <xf numFmtId="0" fontId="2" fillId="6" borderId="9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4" fontId="3" fillId="0" borderId="21" xfId="1" applyFont="1" applyFill="1" applyBorder="1" applyAlignment="1">
      <alignment horizontal="center" vertical="center" wrapText="1"/>
    </xf>
    <xf numFmtId="44" fontId="3" fillId="0" borderId="19" xfId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right" vertical="center" wrapText="1"/>
    </xf>
    <xf numFmtId="44" fontId="3" fillId="0" borderId="21" xfId="1" applyFont="1" applyBorder="1" applyAlignment="1">
      <alignment horizontal="center" vertical="center" wrapText="1"/>
    </xf>
    <xf numFmtId="44" fontId="3" fillId="0" borderId="19" xfId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44" fontId="4" fillId="0" borderId="21" xfId="1" applyFont="1" applyBorder="1" applyAlignment="1">
      <alignment horizontal="center" vertical="center"/>
    </xf>
    <xf numFmtId="44" fontId="4" fillId="0" borderId="19" xfId="1" applyFont="1" applyBorder="1" applyAlignment="1">
      <alignment horizontal="center" vertical="center"/>
    </xf>
    <xf numFmtId="0" fontId="2" fillId="0" borderId="49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44" fontId="4" fillId="0" borderId="21" xfId="1" applyFont="1" applyFill="1" applyBorder="1" applyAlignment="1">
      <alignment horizontal="center" vertical="center"/>
    </xf>
    <xf numFmtId="44" fontId="4" fillId="0" borderId="19" xfId="1" applyFont="1" applyFill="1" applyBorder="1" applyAlignment="1">
      <alignment horizontal="center" vertical="center"/>
    </xf>
    <xf numFmtId="44" fontId="3" fillId="0" borderId="21" xfId="1" applyFont="1" applyFill="1" applyBorder="1" applyAlignment="1" applyProtection="1">
      <alignment horizontal="center" vertical="center"/>
      <protection locked="0"/>
    </xf>
    <xf numFmtId="44" fontId="3" fillId="0" borderId="19" xfId="1" applyFont="1" applyFill="1" applyBorder="1" applyAlignment="1" applyProtection="1">
      <alignment horizontal="center" vertical="center"/>
      <protection locked="0"/>
    </xf>
    <xf numFmtId="0" fontId="10" fillId="0" borderId="3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44" fontId="2" fillId="0" borderId="26" xfId="1" applyFont="1" applyBorder="1" applyAlignment="1">
      <alignment horizontal="center" vertical="center"/>
    </xf>
    <xf numFmtId="44" fontId="2" fillId="0" borderId="3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 applyProtection="1">
      <alignment horizontal="right" vertical="top" wrapText="1"/>
      <protection locked="0"/>
    </xf>
    <xf numFmtId="0" fontId="16" fillId="2" borderId="10" xfId="0" applyFont="1" applyFill="1" applyBorder="1" applyAlignment="1" applyProtection="1">
      <alignment horizontal="right" vertical="top" wrapText="1"/>
      <protection locked="0"/>
    </xf>
    <xf numFmtId="0" fontId="16" fillId="2" borderId="11" xfId="0" applyFont="1" applyFill="1" applyBorder="1" applyAlignment="1" applyProtection="1">
      <alignment horizontal="right" vertical="top" wrapText="1"/>
      <protection locked="0"/>
    </xf>
    <xf numFmtId="0" fontId="13" fillId="2" borderId="9" xfId="0" applyFont="1" applyFill="1" applyBorder="1" applyAlignment="1" applyProtection="1">
      <alignment horizontal="left" vertical="center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locked="0"/>
    </xf>
    <xf numFmtId="0" fontId="13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2" fontId="4" fillId="0" borderId="21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65" fontId="4" fillId="0" borderId="45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165" fontId="4" fillId="0" borderId="47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45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/>
    </xf>
    <xf numFmtId="2" fontId="4" fillId="2" borderId="46" xfId="0" applyNumberFormat="1" applyFont="1" applyFill="1" applyBorder="1" applyAlignment="1">
      <alignment horizontal="center" vertical="center"/>
    </xf>
    <xf numFmtId="2" fontId="4" fillId="2" borderId="47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2" fontId="4" fillId="2" borderId="32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2" fontId="10" fillId="4" borderId="20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" fontId="10" fillId="0" borderId="21" xfId="2" applyNumberFormat="1" applyFont="1" applyFill="1" applyBorder="1" applyAlignment="1">
      <alignment horizontal="center" vertical="center"/>
    </xf>
    <xf numFmtId="2" fontId="10" fillId="0" borderId="48" xfId="2" applyNumberFormat="1" applyFont="1" applyFill="1" applyBorder="1" applyAlignment="1">
      <alignment horizontal="center" vertical="center"/>
    </xf>
    <xf numFmtId="2" fontId="10" fillId="0" borderId="19" xfId="2" applyNumberFormat="1" applyFont="1" applyFill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10" fillId="0" borderId="21" xfId="2" applyNumberFormat="1" applyFont="1" applyBorder="1" applyAlignment="1">
      <alignment horizontal="center" vertical="center"/>
    </xf>
    <xf numFmtId="2" fontId="10" fillId="0" borderId="48" xfId="2" applyNumberFormat="1" applyFont="1" applyBorder="1" applyAlignment="1">
      <alignment horizontal="center" vertical="center"/>
    </xf>
    <xf numFmtId="2" fontId="10" fillId="0" borderId="19" xfId="2" applyNumberFormat="1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2" fontId="10" fillId="4" borderId="21" xfId="0" applyNumberFormat="1" applyFont="1" applyFill="1" applyBorder="1" applyAlignment="1">
      <alignment horizontal="center" vertical="center"/>
    </xf>
    <xf numFmtId="2" fontId="10" fillId="4" borderId="19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4" fillId="2" borderId="48" xfId="0" applyNumberFormat="1" applyFont="1" applyFill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10" fillId="4" borderId="33" xfId="0" applyNumberFormat="1" applyFont="1" applyFill="1" applyBorder="1" applyAlignment="1">
      <alignment horizontal="center" vertical="center"/>
    </xf>
    <xf numFmtId="2" fontId="10" fillId="4" borderId="5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14" fillId="0" borderId="43" xfId="0" applyNumberFormat="1" applyFont="1" applyBorder="1" applyAlignment="1">
      <alignment horizontal="center" vertical="center" wrapText="1"/>
    </xf>
    <xf numFmtId="2" fontId="4" fillId="0" borderId="20" xfId="2" applyNumberFormat="1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43" fontId="4" fillId="0" borderId="2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4" fontId="22" fillId="0" borderId="9" xfId="2" applyNumberFormat="1" applyFont="1" applyBorder="1" applyAlignment="1">
      <alignment horizontal="left" vertical="center"/>
    </xf>
    <xf numFmtId="4" fontId="22" fillId="0" borderId="10" xfId="2" applyNumberFormat="1" applyFont="1" applyBorder="1" applyAlignment="1">
      <alignment horizontal="left" vertical="center"/>
    </xf>
    <xf numFmtId="4" fontId="22" fillId="0" borderId="11" xfId="2" applyNumberFormat="1" applyFont="1" applyBorder="1" applyAlignment="1">
      <alignment horizontal="left" vertical="center"/>
    </xf>
    <xf numFmtId="4" fontId="22" fillId="0" borderId="1" xfId="2" applyNumberFormat="1" applyFont="1" applyBorder="1" applyAlignment="1">
      <alignment horizontal="left" vertical="center"/>
    </xf>
    <xf numFmtId="4" fontId="22" fillId="0" borderId="2" xfId="2" applyNumberFormat="1" applyFont="1" applyBorder="1" applyAlignment="1">
      <alignment horizontal="left" vertical="center"/>
    </xf>
    <xf numFmtId="4" fontId="22" fillId="0" borderId="3" xfId="2" applyNumberFormat="1" applyFont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10" fontId="0" fillId="2" borderId="58" xfId="0" applyNumberFormat="1" applyFill="1" applyBorder="1" applyAlignment="1">
      <alignment horizontal="center" vertical="center"/>
    </xf>
    <xf numFmtId="10" fontId="0" fillId="2" borderId="55" xfId="0" applyNumberFormat="1" applyFill="1" applyBorder="1" applyAlignment="1">
      <alignment horizontal="center" vertical="center"/>
    </xf>
    <xf numFmtId="10" fontId="0" fillId="2" borderId="31" xfId="0" applyNumberForma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/>
    </xf>
    <xf numFmtId="0" fontId="6" fillId="2" borderId="27" xfId="0" applyFont="1" applyFill="1" applyBorder="1" applyAlignment="1">
      <alignment horizontal="right"/>
    </xf>
    <xf numFmtId="0" fontId="6" fillId="2" borderId="28" xfId="0" applyFont="1" applyFill="1" applyBorder="1" applyAlignment="1">
      <alignment horizontal="right"/>
    </xf>
    <xf numFmtId="0" fontId="6" fillId="2" borderId="29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/>
    </xf>
    <xf numFmtId="17" fontId="6" fillId="2" borderId="2" xfId="0" applyNumberFormat="1" applyFont="1" applyFill="1" applyBorder="1" applyAlignment="1">
      <alignment horizontal="center"/>
    </xf>
    <xf numFmtId="17" fontId="6" fillId="2" borderId="3" xfId="0" applyNumberFormat="1" applyFont="1" applyFill="1" applyBorder="1" applyAlignment="1">
      <alignment horizontal="center"/>
    </xf>
    <xf numFmtId="17" fontId="6" fillId="2" borderId="4" xfId="0" applyNumberFormat="1" applyFont="1" applyFill="1" applyBorder="1" applyAlignment="1">
      <alignment horizontal="center"/>
    </xf>
    <xf numFmtId="17" fontId="6" fillId="2" borderId="0" xfId="0" applyNumberFormat="1" applyFont="1" applyFill="1" applyAlignment="1">
      <alignment horizontal="center"/>
    </xf>
    <xf numFmtId="17" fontId="6" fillId="2" borderId="5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17" fontId="7" fillId="2" borderId="4" xfId="4" applyNumberFormat="1" applyFont="1" applyFill="1" applyBorder="1" applyAlignment="1">
      <alignment horizontal="center"/>
    </xf>
    <xf numFmtId="17" fontId="7" fillId="2" borderId="0" xfId="4" applyNumberFormat="1" applyFont="1" applyFill="1" applyAlignment="1">
      <alignment horizontal="center"/>
    </xf>
    <xf numFmtId="17" fontId="7" fillId="2" borderId="5" xfId="4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1" fillId="6" borderId="42" xfId="0" applyFont="1" applyFill="1" applyBorder="1" applyAlignment="1">
      <alignment horizontal="center" vertical="center" wrapText="1"/>
    </xf>
    <xf numFmtId="0" fontId="21" fillId="6" borderId="43" xfId="0" applyFont="1" applyFill="1" applyBorder="1" applyAlignment="1">
      <alignment horizontal="center" vertical="center" wrapText="1"/>
    </xf>
    <xf numFmtId="0" fontId="21" fillId="6" borderId="44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21" fillId="6" borderId="20" xfId="0" applyFont="1" applyFill="1" applyBorder="1" applyAlignment="1">
      <alignment horizontal="center" vertical="center" wrapText="1"/>
    </xf>
    <xf numFmtId="0" fontId="21" fillId="6" borderId="2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21" fillId="0" borderId="20" xfId="0" applyFont="1" applyBorder="1" applyAlignment="1">
      <alignment horizontal="center" vertical="center" wrapText="1"/>
    </xf>
    <xf numFmtId="170" fontId="0" fillId="0" borderId="20" xfId="0" applyNumberFormat="1" applyBorder="1" applyAlignment="1">
      <alignment horizontal="center" vertical="center" wrapText="1"/>
    </xf>
    <xf numFmtId="170" fontId="0" fillId="0" borderId="24" xfId="0" applyNumberFormat="1" applyBorder="1" applyAlignment="1">
      <alignment horizontal="center" vertical="center" wrapText="1"/>
    </xf>
    <xf numFmtId="170" fontId="0" fillId="2" borderId="20" xfId="0" applyNumberFormat="1" applyFill="1" applyBorder="1" applyAlignment="1">
      <alignment horizontal="center" vertical="center" wrapText="1"/>
    </xf>
    <xf numFmtId="170" fontId="0" fillId="2" borderId="24" xfId="0" applyNumberFormat="1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44" fontId="0" fillId="0" borderId="20" xfId="0" applyNumberForma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0" fontId="0" fillId="0" borderId="2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44" fontId="0" fillId="0" borderId="30" xfId="0" applyNumberFormat="1" applyBorder="1" applyAlignment="1">
      <alignment horizontal="center" vertical="center"/>
    </xf>
    <xf numFmtId="44" fontId="0" fillId="0" borderId="38" xfId="0" applyNumberFormat="1" applyBorder="1" applyAlignment="1">
      <alignment horizontal="center" vertical="center"/>
    </xf>
    <xf numFmtId="0" fontId="6" fillId="7" borderId="63" xfId="0" applyFont="1" applyFill="1" applyBorder="1" applyAlignment="1">
      <alignment horizontal="left" vertical="center" wrapText="1"/>
    </xf>
    <xf numFmtId="0" fontId="6" fillId="7" borderId="34" xfId="0" applyFont="1" applyFill="1" applyBorder="1" applyAlignment="1">
      <alignment horizontal="left" vertical="center" wrapText="1"/>
    </xf>
    <xf numFmtId="0" fontId="6" fillId="7" borderId="35" xfId="0" applyFont="1" applyFill="1" applyBorder="1" applyAlignment="1">
      <alignment horizontal="left" vertical="center" wrapText="1"/>
    </xf>
    <xf numFmtId="49" fontId="2" fillId="5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57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14" xfId="0" applyNumberFormat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3" fillId="2" borderId="21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7" xfId="0" applyNumberFormat="1" applyFont="1" applyBorder="1" applyAlignment="1" applyProtection="1">
      <alignment horizontal="center" vertical="center" wrapText="1"/>
      <protection locked="0"/>
    </xf>
    <xf numFmtId="49" fontId="3" fillId="0" borderId="28" xfId="0" applyNumberFormat="1" applyFont="1" applyBorder="1" applyAlignment="1" applyProtection="1">
      <alignment horizontal="center" vertical="center" wrapText="1"/>
      <protection locked="0"/>
    </xf>
    <xf numFmtId="49" fontId="3" fillId="0" borderId="29" xfId="0" applyNumberFormat="1" applyFont="1" applyBorder="1" applyAlignment="1" applyProtection="1">
      <alignment horizontal="center" vertical="center" wrapText="1"/>
      <protection locked="0"/>
    </xf>
    <xf numFmtId="49" fontId="2" fillId="7" borderId="33" xfId="0" applyNumberFormat="1" applyFont="1" applyFill="1" applyBorder="1" applyAlignment="1" applyProtection="1">
      <alignment horizontal="left" vertical="center" wrapText="1"/>
      <protection locked="0"/>
    </xf>
    <xf numFmtId="49" fontId="2" fillId="7" borderId="34" xfId="0" applyNumberFormat="1" applyFont="1" applyFill="1" applyBorder="1" applyAlignment="1" applyProtection="1">
      <alignment horizontal="left" vertical="center" wrapText="1"/>
      <protection locked="0"/>
    </xf>
    <xf numFmtId="49" fontId="2" fillId="7" borderId="3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45" xfId="0" applyNumberFormat="1" applyFont="1" applyFill="1" applyBorder="1" applyAlignment="1" applyProtection="1">
      <alignment horizontal="center" vertical="center"/>
      <protection locked="0"/>
    </xf>
    <xf numFmtId="49" fontId="2" fillId="5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21" xfId="0" applyNumberFormat="1" applyFont="1" applyFill="1" applyBorder="1" applyAlignment="1" applyProtection="1">
      <alignment horizontal="center" vertical="center"/>
      <protection locked="0"/>
    </xf>
    <xf numFmtId="49" fontId="2" fillId="5" borderId="19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44" fontId="3" fillId="2" borderId="21" xfId="2" applyNumberFormat="1" applyFont="1" applyFill="1" applyBorder="1" applyAlignment="1" applyProtection="1">
      <alignment horizontal="center" vertical="center" wrapText="1"/>
      <protection locked="0"/>
    </xf>
    <xf numFmtId="44" fontId="3" fillId="2" borderId="1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5" borderId="59" xfId="0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6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65" xfId="0" applyFont="1" applyFill="1" applyBorder="1" applyAlignment="1">
      <alignment horizontal="center" vertical="center" wrapText="1"/>
    </xf>
    <xf numFmtId="0" fontId="2" fillId="5" borderId="6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/>
    <xf numFmtId="0" fontId="6" fillId="0" borderId="5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2" fontId="11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9" fontId="4" fillId="0" borderId="20" xfId="0" applyNumberFormat="1" applyFont="1" applyBorder="1" applyAlignment="1">
      <alignment horizontal="center" vertical="center" wrapText="1"/>
    </xf>
    <xf numFmtId="2" fontId="4" fillId="0" borderId="57" xfId="0" applyNumberFormat="1" applyFont="1" applyBorder="1" applyAlignment="1">
      <alignment horizontal="center" vertical="center" wrapText="1"/>
    </xf>
    <xf numFmtId="0" fontId="10" fillId="0" borderId="61" xfId="0" applyFont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2" fontId="3" fillId="0" borderId="48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50" xfId="0" applyFont="1" applyBorder="1" applyAlignment="1">
      <alignment horizontal="center" vertical="center"/>
    </xf>
  </cellXfs>
  <cellStyles count="12">
    <cellStyle name="Moeda" xfId="1" builtinId="4"/>
    <cellStyle name="Moeda 2" xfId="6" xr:uid="{00000000-0005-0000-0000-000001000000}"/>
    <cellStyle name="Moeda 2 2" xfId="10" xr:uid="{00000000-0005-0000-0000-000002000000}"/>
    <cellStyle name="Normal" xfId="0" builtinId="0"/>
    <cellStyle name="Normal 2 2 2 3" xfId="7" xr:uid="{00000000-0005-0000-0000-000004000000}"/>
    <cellStyle name="Normal 2 2 3" xfId="8" xr:uid="{00000000-0005-0000-0000-000005000000}"/>
    <cellStyle name="Normal 2 21" xfId="5" xr:uid="{00000000-0005-0000-0000-000006000000}"/>
    <cellStyle name="Normal 3" xfId="4" xr:uid="{00000000-0005-0000-0000-000007000000}"/>
    <cellStyle name="Porcentagem" xfId="3" builtinId="5"/>
    <cellStyle name="Porcentagem 2 3" xfId="9" xr:uid="{00000000-0005-0000-0000-000009000000}"/>
    <cellStyle name="Vírgula" xfId="2" builtinId="3"/>
    <cellStyle name="Vírgula 10 2" xfId="11" xr:uid="{00000000-0005-0000-0000-00000B000000}"/>
  </cellStyles>
  <dxfs count="0"/>
  <tableStyles count="0" defaultTableStyle="TableStyleMedium2" defaultPivotStyle="PivotStyleMedium9"/>
  <colors>
    <mruColors>
      <color rgb="FFFF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Valor acumulado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Cronograma!$E$7:$J$7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Cronograma!$E$26:$J$26</c:f>
              <c:numCache>
                <c:formatCode>_("R$"* #,##0.00_);_("R$"* \(#,##0.00\);_("R$"* "-"??_);_(@_)</c:formatCode>
                <c:ptCount val="6"/>
                <c:pt idx="0">
                  <c:v>1098450.7243867144</c:v>
                </c:pt>
                <c:pt idx="1">
                  <c:v>2537356.1572674229</c:v>
                </c:pt>
                <c:pt idx="2">
                  <c:v>3212043.1710185334</c:v>
                </c:pt>
                <c:pt idx="3">
                  <c:v>3886730.1847696444</c:v>
                </c:pt>
                <c:pt idx="4">
                  <c:v>4821857.7840020973</c:v>
                </c:pt>
                <c:pt idx="5">
                  <c:v>6167378.6230654996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8D-427D-837F-73813AEF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509744"/>
        <c:axId val="334550584"/>
      </c:scatterChart>
      <c:valAx>
        <c:axId val="332509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34550584"/>
        <c:crosses val="autoZero"/>
        <c:crossBetween val="midCat"/>
      </c:valAx>
      <c:valAx>
        <c:axId val="33455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3250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91326</xdr:colOff>
      <xdr:row>0</xdr:row>
      <xdr:rowOff>68356</xdr:rowOff>
    </xdr:from>
    <xdr:to>
      <xdr:col>2</xdr:col>
      <xdr:colOff>384307</xdr:colOff>
      <xdr:row>0</xdr:row>
      <xdr:rowOff>830355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26" y="68356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268943</xdr:colOff>
      <xdr:row>0</xdr:row>
      <xdr:rowOff>100853</xdr:rowOff>
    </xdr:from>
    <xdr:to>
      <xdr:col>10</xdr:col>
      <xdr:colOff>952501</xdr:colOff>
      <xdr:row>0</xdr:row>
      <xdr:rowOff>826995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6678" y="100853"/>
          <a:ext cx="683558" cy="726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2</xdr:col>
      <xdr:colOff>901909</xdr:colOff>
      <xdr:row>0</xdr:row>
      <xdr:rowOff>807719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72841</xdr:colOff>
      <xdr:row>0</xdr:row>
      <xdr:rowOff>204508</xdr:rowOff>
    </xdr:from>
    <xdr:to>
      <xdr:col>8</xdr:col>
      <xdr:colOff>690061</xdr:colOff>
      <xdr:row>0</xdr:row>
      <xdr:rowOff>850303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7016" y="204508"/>
          <a:ext cx="617220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296234</xdr:colOff>
      <xdr:row>1</xdr:row>
      <xdr:rowOff>16933</xdr:rowOff>
    </xdr:from>
    <xdr:to>
      <xdr:col>1</xdr:col>
      <xdr:colOff>563035</xdr:colOff>
      <xdr:row>4</xdr:row>
      <xdr:rowOff>172720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234" y="203200"/>
          <a:ext cx="1756934" cy="714587"/>
        </a:xfrm>
        <a:prstGeom prst="rect">
          <a:avLst/>
        </a:prstGeom>
      </xdr:spPr>
    </xdr:pic>
    <xdr:clientData/>
  </xdr:twoCellAnchor>
  <xdr:twoCellAnchor editAs="oneCell">
    <xdr:from>
      <xdr:col>9</xdr:col>
      <xdr:colOff>59266</xdr:colOff>
      <xdr:row>1</xdr:row>
      <xdr:rowOff>0</xdr:rowOff>
    </xdr:from>
    <xdr:to>
      <xdr:col>9</xdr:col>
      <xdr:colOff>920624</xdr:colOff>
      <xdr:row>6</xdr:row>
      <xdr:rowOff>50801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8599" y="186267"/>
          <a:ext cx="861358" cy="9821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76199</xdr:colOff>
      <xdr:row>6</xdr:row>
      <xdr:rowOff>28574</xdr:rowOff>
    </xdr:from>
    <xdr:to>
      <xdr:col>24</xdr:col>
      <xdr:colOff>28574</xdr:colOff>
      <xdr:row>19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134470</xdr:colOff>
      <xdr:row>0</xdr:row>
      <xdr:rowOff>123266</xdr:rowOff>
    </xdr:from>
    <xdr:to>
      <xdr:col>1</xdr:col>
      <xdr:colOff>2304844</xdr:colOff>
      <xdr:row>4</xdr:row>
      <xdr:rowOff>134471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123266"/>
          <a:ext cx="2170374" cy="952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627528</xdr:colOff>
      <xdr:row>0</xdr:row>
      <xdr:rowOff>121021</xdr:rowOff>
    </xdr:from>
    <xdr:to>
      <xdr:col>10</xdr:col>
      <xdr:colOff>461118</xdr:colOff>
      <xdr:row>4</xdr:row>
      <xdr:rowOff>95248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787" y="121021"/>
          <a:ext cx="927284" cy="9065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137160</xdr:colOff>
          <xdr:row>0</xdr:row>
          <xdr:rowOff>60960</xdr:rowOff>
        </xdr:from>
        <xdr:to>
          <xdr:col>2</xdr:col>
          <xdr:colOff>68580</xdr:colOff>
          <xdr:row>5</xdr:row>
          <xdr:rowOff>106680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</xdr:rowOff>
    </xdr:from>
    <xdr:to>
      <xdr:col>2</xdr:col>
      <xdr:colOff>512769</xdr:colOff>
      <xdr:row>0</xdr:row>
      <xdr:rowOff>781049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476252</xdr:colOff>
      <xdr:row>0</xdr:row>
      <xdr:rowOff>130549</xdr:rowOff>
    </xdr:from>
    <xdr:to>
      <xdr:col>7</xdr:col>
      <xdr:colOff>1093472</xdr:colOff>
      <xdr:row>0</xdr:row>
      <xdr:rowOff>778249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7977" y="130549"/>
          <a:ext cx="617220" cy="647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44824</xdr:rowOff>
    </xdr:from>
    <xdr:to>
      <xdr:col>1</xdr:col>
      <xdr:colOff>1187211</xdr:colOff>
      <xdr:row>0</xdr:row>
      <xdr:rowOff>806823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44824"/>
          <a:ext cx="1736299" cy="761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180109</xdr:colOff>
      <xdr:row>0</xdr:row>
      <xdr:rowOff>131212</xdr:rowOff>
    </xdr:from>
    <xdr:to>
      <xdr:col>25</xdr:col>
      <xdr:colOff>797329</xdr:colOff>
      <xdr:row>0</xdr:row>
      <xdr:rowOff>778912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21854" y="131212"/>
          <a:ext cx="617220" cy="647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206188</xdr:colOff>
      <xdr:row>0</xdr:row>
      <xdr:rowOff>154705</xdr:rowOff>
    </xdr:from>
    <xdr:to>
      <xdr:col>1</xdr:col>
      <xdr:colOff>833718</xdr:colOff>
      <xdr:row>4</xdr:row>
      <xdr:rowOff>22072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188" y="154705"/>
          <a:ext cx="1497106" cy="584543"/>
        </a:xfrm>
        <a:prstGeom prst="rect">
          <a:avLst/>
        </a:prstGeom>
      </xdr:spPr>
    </xdr:pic>
    <xdr:clientData/>
  </xdr:twoCellAnchor>
  <xdr:twoCellAnchor editAs="oneCell">
    <xdr:from>
      <xdr:col>8</xdr:col>
      <xdr:colOff>233082</xdr:colOff>
      <xdr:row>0</xdr:row>
      <xdr:rowOff>82988</xdr:rowOff>
    </xdr:from>
    <xdr:to>
      <xdr:col>8</xdr:col>
      <xdr:colOff>850302</xdr:colOff>
      <xdr:row>4</xdr:row>
      <xdr:rowOff>13512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1741" y="82988"/>
          <a:ext cx="61722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8"/>
  <sheetViews>
    <sheetView zoomScale="85" zoomScaleNormal="85" workbookViewId="0">
      <pane ySplit="8" topLeftCell="A9" activePane="bottomLeft" state="frozen"/>
      <selection pane="bottomLeft" activeCell="K254" sqref="A1:K255"/>
    </sheetView>
  </sheetViews>
  <sheetFormatPr defaultColWidth="9.109375" defaultRowHeight="13.2" x14ac:dyDescent="0.3"/>
  <cols>
    <col min="1" max="1" width="5.5546875" style="25" customWidth="1"/>
    <col min="2" max="2" width="16.109375" style="26" bestFit="1" customWidth="1"/>
    <col min="3" max="3" width="9" style="25" bestFit="1" customWidth="1"/>
    <col min="4" max="4" width="84" style="26" customWidth="1"/>
    <col min="5" max="5" width="9.6640625" style="25" bestFit="1" customWidth="1"/>
    <col min="6" max="6" width="8.33203125" style="25" bestFit="1" customWidth="1"/>
    <col min="7" max="7" width="14.6640625" style="55" customWidth="1"/>
    <col min="8" max="8" width="14.6640625" style="55" bestFit="1" customWidth="1"/>
    <col min="9" max="9" width="17.6640625" style="55" bestFit="1" customWidth="1"/>
    <col min="10" max="10" width="7.44140625" style="62" bestFit="1" customWidth="1"/>
    <col min="11" max="11" width="18" style="55" bestFit="1" customWidth="1"/>
    <col min="12" max="12" width="17.21875" style="26" bestFit="1" customWidth="1"/>
    <col min="13" max="16384" width="9.109375" style="26"/>
  </cols>
  <sheetData>
    <row r="1" spans="1:11" ht="72.75" customHeight="1" thickBot="1" x14ac:dyDescent="0.35">
      <c r="A1" s="469"/>
      <c r="B1" s="470"/>
      <c r="C1" s="470"/>
      <c r="D1" s="470"/>
      <c r="E1" s="470"/>
      <c r="F1" s="470"/>
      <c r="G1" s="470"/>
      <c r="H1" s="470"/>
      <c r="I1" s="470"/>
      <c r="J1" s="470"/>
      <c r="K1" s="471"/>
    </row>
    <row r="2" spans="1:11" ht="40.5" customHeight="1" thickBot="1" x14ac:dyDescent="0.35">
      <c r="A2" s="472" t="s">
        <v>253</v>
      </c>
      <c r="B2" s="473"/>
      <c r="C2" s="473"/>
      <c r="D2" s="473"/>
      <c r="E2" s="473"/>
      <c r="F2" s="473"/>
      <c r="G2" s="473"/>
      <c r="H2" s="473"/>
      <c r="I2" s="473"/>
      <c r="J2" s="473"/>
      <c r="K2" s="474"/>
    </row>
    <row r="3" spans="1:11" x14ac:dyDescent="0.3">
      <c r="A3" s="482" t="s">
        <v>61</v>
      </c>
      <c r="B3" s="483"/>
      <c r="C3" s="483"/>
      <c r="D3" s="481" t="s">
        <v>1009</v>
      </c>
      <c r="E3" s="481"/>
      <c r="F3" s="481"/>
      <c r="G3" s="56"/>
      <c r="H3" s="56"/>
      <c r="I3" s="56"/>
      <c r="J3" s="61"/>
      <c r="K3" s="52"/>
    </row>
    <row r="4" spans="1:11" x14ac:dyDescent="0.3">
      <c r="A4" s="484"/>
      <c r="B4" s="485"/>
      <c r="C4" s="485"/>
      <c r="D4" s="480" t="s">
        <v>1010</v>
      </c>
      <c r="E4" s="480"/>
      <c r="F4" s="480"/>
      <c r="G4" s="57"/>
      <c r="H4" s="57"/>
      <c r="I4" s="63" t="s">
        <v>42</v>
      </c>
      <c r="J4" s="64">
        <v>0.2127</v>
      </c>
      <c r="K4" s="53"/>
    </row>
    <row r="5" spans="1:11" x14ac:dyDescent="0.3">
      <c r="A5" s="484"/>
      <c r="B5" s="485"/>
      <c r="C5" s="485"/>
      <c r="D5" s="480" t="s">
        <v>1008</v>
      </c>
      <c r="E5" s="480"/>
      <c r="F5" s="480"/>
      <c r="G5" s="57"/>
      <c r="H5" s="57"/>
      <c r="I5" s="63" t="s">
        <v>1052</v>
      </c>
      <c r="J5" s="64">
        <v>0.20480000000000001</v>
      </c>
      <c r="K5" s="53"/>
    </row>
    <row r="6" spans="1:11" ht="13.8" thickBot="1" x14ac:dyDescent="0.35">
      <c r="A6" s="486"/>
      <c r="B6" s="487"/>
      <c r="C6" s="487"/>
      <c r="D6" s="92" t="s">
        <v>1007</v>
      </c>
      <c r="E6" s="54"/>
      <c r="F6" s="54"/>
      <c r="G6" s="58"/>
      <c r="H6" s="58"/>
      <c r="I6" s="109" t="s">
        <v>512</v>
      </c>
      <c r="J6" s="110">
        <v>0.1179</v>
      </c>
      <c r="K6" s="60"/>
    </row>
    <row r="7" spans="1:11" ht="14.4" thickBot="1" x14ac:dyDescent="0.35">
      <c r="A7" s="477" t="s">
        <v>204</v>
      </c>
      <c r="B7" s="478"/>
      <c r="C7" s="478"/>
      <c r="D7" s="478"/>
      <c r="E7" s="478"/>
      <c r="F7" s="478"/>
      <c r="G7" s="478"/>
      <c r="H7" s="478"/>
      <c r="I7" s="478"/>
      <c r="J7" s="478"/>
      <c r="K7" s="479"/>
    </row>
    <row r="8" spans="1:11" ht="27" thickBot="1" x14ac:dyDescent="0.35">
      <c r="A8" s="1" t="s">
        <v>0</v>
      </c>
      <c r="B8" s="488" t="s">
        <v>1</v>
      </c>
      <c r="C8" s="489"/>
      <c r="D8" s="2" t="s">
        <v>2</v>
      </c>
      <c r="E8" s="3" t="s">
        <v>3</v>
      </c>
      <c r="F8" s="1" t="s">
        <v>4</v>
      </c>
      <c r="G8" s="15" t="s">
        <v>5</v>
      </c>
      <c r="H8" s="15" t="s">
        <v>210</v>
      </c>
      <c r="I8" s="15" t="s">
        <v>6</v>
      </c>
      <c r="J8" s="65" t="s">
        <v>42</v>
      </c>
      <c r="K8" s="15" t="s">
        <v>621</v>
      </c>
    </row>
    <row r="9" spans="1:11" ht="13.8" thickBot="1" x14ac:dyDescent="0.35">
      <c r="A9" s="439" t="s">
        <v>79</v>
      </c>
      <c r="B9" s="440"/>
      <c r="C9" s="440"/>
      <c r="D9" s="440"/>
      <c r="E9" s="440"/>
      <c r="F9" s="440"/>
      <c r="G9" s="440"/>
      <c r="H9" s="440"/>
      <c r="I9" s="440"/>
      <c r="J9" s="440"/>
      <c r="K9" s="441"/>
    </row>
    <row r="10" spans="1:11" x14ac:dyDescent="0.3">
      <c r="A10" s="4">
        <v>1</v>
      </c>
      <c r="B10" s="138" t="s">
        <v>209</v>
      </c>
      <c r="C10" s="5" t="s">
        <v>1</v>
      </c>
      <c r="D10" s="429" t="s">
        <v>7</v>
      </c>
      <c r="E10" s="430"/>
      <c r="F10" s="430"/>
      <c r="G10" s="430"/>
      <c r="H10" s="430"/>
      <c r="I10" s="430"/>
      <c r="J10" s="430"/>
      <c r="K10" s="431"/>
    </row>
    <row r="11" spans="1:11" x14ac:dyDescent="0.3">
      <c r="A11" s="13" t="s">
        <v>8</v>
      </c>
      <c r="B11" s="212" t="s">
        <v>62</v>
      </c>
      <c r="C11" s="9">
        <v>99064</v>
      </c>
      <c r="D11" s="7" t="s">
        <v>63</v>
      </c>
      <c r="E11" s="8">
        <f>VLOOKUP(A11,'Memoria de cálculo'!$A$4:$H$835,7,FALSE)</f>
        <v>946.17000000000007</v>
      </c>
      <c r="F11" s="8" t="s">
        <v>11</v>
      </c>
      <c r="G11" s="437">
        <v>0.38</v>
      </c>
      <c r="H11" s="438"/>
      <c r="I11" s="227">
        <f>E11*G11</f>
        <v>359.54460000000006</v>
      </c>
      <c r="J11" s="14">
        <f>$J$4</f>
        <v>0.2127</v>
      </c>
      <c r="K11" s="17">
        <f t="shared" ref="K11:K15" si="0">I11*(1+J11)</f>
        <v>436.01973642000002</v>
      </c>
    </row>
    <row r="12" spans="1:11" x14ac:dyDescent="0.3">
      <c r="A12" s="13" t="s">
        <v>10</v>
      </c>
      <c r="B12" s="212" t="s">
        <v>1012</v>
      </c>
      <c r="C12" s="212">
        <v>20190</v>
      </c>
      <c r="D12" s="7" t="s">
        <v>67</v>
      </c>
      <c r="E12" s="8">
        <f>VLOOKUP(A12,'Memoria de cálculo'!$A$4:$H$835,7,FALSE)</f>
        <v>37180.11</v>
      </c>
      <c r="F12" s="9" t="s">
        <v>15</v>
      </c>
      <c r="G12" s="437">
        <v>0.22</v>
      </c>
      <c r="H12" s="438"/>
      <c r="I12" s="227">
        <f>E12*(G12+H12)</f>
        <v>8179.6242000000002</v>
      </c>
      <c r="J12" s="14">
        <f>$J$5</f>
        <v>0.20480000000000001</v>
      </c>
      <c r="K12" s="17">
        <f t="shared" si="0"/>
        <v>9854.8112361600015</v>
      </c>
    </row>
    <row r="13" spans="1:11" x14ac:dyDescent="0.3">
      <c r="A13" s="13" t="s">
        <v>12</v>
      </c>
      <c r="B13" s="212" t="s">
        <v>1013</v>
      </c>
      <c r="C13" s="9">
        <v>40005</v>
      </c>
      <c r="D13" s="7" t="s">
        <v>75</v>
      </c>
      <c r="E13" s="8">
        <f>VLOOKUP(A13,'Memoria de cálculo'!$A$4:$H$835,7,FALSE)</f>
        <v>3718.0110000000004</v>
      </c>
      <c r="F13" s="9" t="s">
        <v>9</v>
      </c>
      <c r="G13" s="442">
        <v>2.12</v>
      </c>
      <c r="H13" s="443"/>
      <c r="I13" s="227">
        <f t="shared" ref="I13:I15" si="1">E13*(G13+H13)</f>
        <v>7882.183320000001</v>
      </c>
      <c r="J13" s="14">
        <f>$J$5</f>
        <v>0.20480000000000001</v>
      </c>
      <c r="K13" s="17">
        <f t="shared" si="0"/>
        <v>9496.454463936001</v>
      </c>
    </row>
    <row r="14" spans="1:11" x14ac:dyDescent="0.3">
      <c r="A14" s="13" t="s">
        <v>14</v>
      </c>
      <c r="B14" s="212" t="s">
        <v>1013</v>
      </c>
      <c r="C14" s="9">
        <v>40006</v>
      </c>
      <c r="D14" s="7" t="s">
        <v>76</v>
      </c>
      <c r="E14" s="8">
        <f>VLOOKUP(A14,'Memoria de cálculo'!$A$4:$H$835,7,FALSE)</f>
        <v>42050.704409999998</v>
      </c>
      <c r="F14" s="9" t="s">
        <v>77</v>
      </c>
      <c r="G14" s="442">
        <v>2.06</v>
      </c>
      <c r="H14" s="443"/>
      <c r="I14" s="227">
        <f t="shared" si="1"/>
        <v>86624.451084600005</v>
      </c>
      <c r="J14" s="14">
        <f>$J$5</f>
        <v>0.20480000000000001</v>
      </c>
      <c r="K14" s="17">
        <f t="shared" si="0"/>
        <v>104365.1386667261</v>
      </c>
    </row>
    <row r="15" spans="1:11" x14ac:dyDescent="0.3">
      <c r="A15" s="13" t="s">
        <v>263</v>
      </c>
      <c r="B15" s="108" t="s">
        <v>62</v>
      </c>
      <c r="C15" s="9">
        <v>100575</v>
      </c>
      <c r="D15" s="81" t="s">
        <v>262</v>
      </c>
      <c r="E15" s="8">
        <f>VLOOKUP(A15,'Memoria de cálculo'!$A$4:$H$835,7,FALSE)</f>
        <v>127.73999999999796</v>
      </c>
      <c r="F15" s="9" t="s">
        <v>15</v>
      </c>
      <c r="G15" s="447">
        <v>0.11</v>
      </c>
      <c r="H15" s="448"/>
      <c r="I15" s="227">
        <f t="shared" si="1"/>
        <v>14.051399999999775</v>
      </c>
      <c r="J15" s="14">
        <f>$J$4</f>
        <v>0.2127</v>
      </c>
      <c r="K15" s="17">
        <f t="shared" si="0"/>
        <v>17.040132779999727</v>
      </c>
    </row>
    <row r="16" spans="1:11" ht="13.8" thickBot="1" x14ac:dyDescent="0.35">
      <c r="A16" s="434" t="s">
        <v>16</v>
      </c>
      <c r="B16" s="435"/>
      <c r="C16" s="435"/>
      <c r="D16" s="435"/>
      <c r="E16" s="435"/>
      <c r="F16" s="435"/>
      <c r="G16" s="435"/>
      <c r="H16" s="435"/>
      <c r="I16" s="435"/>
      <c r="J16" s="436"/>
      <c r="K16" s="16">
        <f>SUM(K11:K15)</f>
        <v>124169.4642360221</v>
      </c>
    </row>
    <row r="17" spans="1:11" ht="13.8" thickBot="1" x14ac:dyDescent="0.35">
      <c r="A17" s="439" t="s">
        <v>83</v>
      </c>
      <c r="B17" s="440"/>
      <c r="C17" s="440"/>
      <c r="D17" s="440"/>
      <c r="E17" s="440"/>
      <c r="F17" s="440"/>
      <c r="G17" s="440"/>
      <c r="H17" s="440"/>
      <c r="I17" s="440"/>
      <c r="J17" s="440"/>
      <c r="K17" s="441"/>
    </row>
    <row r="18" spans="1:11" x14ac:dyDescent="0.3">
      <c r="A18" s="133">
        <v>2</v>
      </c>
      <c r="B18" s="139" t="s">
        <v>209</v>
      </c>
      <c r="C18" s="134" t="s">
        <v>1</v>
      </c>
      <c r="D18" s="475" t="s">
        <v>91</v>
      </c>
      <c r="E18" s="475"/>
      <c r="F18" s="475"/>
      <c r="G18" s="475"/>
      <c r="H18" s="475"/>
      <c r="I18" s="475"/>
      <c r="J18" s="455"/>
      <c r="K18" s="476"/>
    </row>
    <row r="19" spans="1:11" ht="26.4" x14ac:dyDescent="0.3">
      <c r="A19" s="13" t="s">
        <v>390</v>
      </c>
      <c r="B19" s="212" t="s">
        <v>1013</v>
      </c>
      <c r="C19" s="90">
        <v>40046</v>
      </c>
      <c r="D19" s="91" t="s">
        <v>437</v>
      </c>
      <c r="E19" s="8">
        <f>VLOOKUP(A19,'Memoria de cálculo'!$A$4:$H$835,7,FALSE)</f>
        <v>243.49599999999998</v>
      </c>
      <c r="F19" s="9" t="s">
        <v>9</v>
      </c>
      <c r="G19" s="442">
        <v>10.56</v>
      </c>
      <c r="H19" s="443"/>
      <c r="I19" s="227">
        <f>E19*(H19+G19)</f>
        <v>2571.3177599999999</v>
      </c>
      <c r="J19" s="14">
        <f t="shared" ref="J19:J25" si="2">$J$5</f>
        <v>0.20480000000000001</v>
      </c>
      <c r="K19" s="17">
        <f t="shared" ref="K19:K44" si="3">I19*(1+J19)</f>
        <v>3097.923637248</v>
      </c>
    </row>
    <row r="20" spans="1:11" ht="26.4" x14ac:dyDescent="0.3">
      <c r="A20" s="13" t="s">
        <v>391</v>
      </c>
      <c r="B20" s="212" t="s">
        <v>1013</v>
      </c>
      <c r="C20" s="90">
        <v>40047</v>
      </c>
      <c r="D20" s="91" t="s">
        <v>436</v>
      </c>
      <c r="E20" s="8">
        <f>VLOOKUP(A20,'Memoria de cálculo'!$A$4:$H$835,7,FALSE)</f>
        <v>1715.0219999999999</v>
      </c>
      <c r="F20" s="9" t="s">
        <v>9</v>
      </c>
      <c r="G20" s="442">
        <v>11.3</v>
      </c>
      <c r="H20" s="443"/>
      <c r="I20" s="227">
        <f t="shared" ref="I20:I44" si="4">E20*(H20+G20)</f>
        <v>19379.748599999999</v>
      </c>
      <c r="J20" s="14">
        <f t="shared" si="2"/>
        <v>0.20480000000000001</v>
      </c>
      <c r="K20" s="17">
        <f t="shared" si="3"/>
        <v>23348.72111328</v>
      </c>
    </row>
    <row r="21" spans="1:11" x14ac:dyDescent="0.3">
      <c r="A21" s="13" t="s">
        <v>392</v>
      </c>
      <c r="B21" s="212" t="s">
        <v>1013</v>
      </c>
      <c r="C21" s="9">
        <v>44020</v>
      </c>
      <c r="D21" s="7" t="s">
        <v>107</v>
      </c>
      <c r="E21" s="8">
        <f>VLOOKUP(A21,'Memoria de cálculo'!$A$4:$H$835,7,FALSE)</f>
        <v>518.93499999999995</v>
      </c>
      <c r="F21" s="9" t="s">
        <v>9</v>
      </c>
      <c r="G21" s="442">
        <v>3.09</v>
      </c>
      <c r="H21" s="443"/>
      <c r="I21" s="227">
        <f t="shared" si="4"/>
        <v>1603.5091499999999</v>
      </c>
      <c r="J21" s="14">
        <f t="shared" si="2"/>
        <v>0.20480000000000001</v>
      </c>
      <c r="K21" s="17">
        <f t="shared" si="3"/>
        <v>1931.9078239200001</v>
      </c>
    </row>
    <row r="22" spans="1:11" x14ac:dyDescent="0.3">
      <c r="A22" s="13" t="s">
        <v>393</v>
      </c>
      <c r="B22" s="212" t="s">
        <v>1013</v>
      </c>
      <c r="C22" s="9">
        <v>44021</v>
      </c>
      <c r="D22" s="7" t="s">
        <v>108</v>
      </c>
      <c r="E22" s="8">
        <f>VLOOKUP(A22,'Memoria de cálculo'!$A$4:$H$835,7,FALSE)</f>
        <v>5417.6813999999986</v>
      </c>
      <c r="F22" s="9" t="s">
        <v>77</v>
      </c>
      <c r="G22" s="442">
        <v>2.5099999999999998</v>
      </c>
      <c r="H22" s="443"/>
      <c r="I22" s="227">
        <f t="shared" si="4"/>
        <v>13598.380313999995</v>
      </c>
      <c r="J22" s="14">
        <f t="shared" si="2"/>
        <v>0.20480000000000001</v>
      </c>
      <c r="K22" s="17">
        <f t="shared" si="3"/>
        <v>16383.328602307194</v>
      </c>
    </row>
    <row r="23" spans="1:11" x14ac:dyDescent="0.3">
      <c r="A23" s="13" t="s">
        <v>394</v>
      </c>
      <c r="B23" s="212" t="s">
        <v>1013</v>
      </c>
      <c r="C23" s="9">
        <v>44052</v>
      </c>
      <c r="D23" s="7" t="s">
        <v>92</v>
      </c>
      <c r="E23" s="8">
        <f>VLOOKUP(A23,'Memoria de cálculo'!$A$4:$H$835,7,FALSE)</f>
        <v>7703.3604000000014</v>
      </c>
      <c r="F23" s="9" t="s">
        <v>13</v>
      </c>
      <c r="G23" s="442">
        <v>2.44</v>
      </c>
      <c r="H23" s="443"/>
      <c r="I23" s="227">
        <f t="shared" si="4"/>
        <v>18796.199376000004</v>
      </c>
      <c r="J23" s="14">
        <f t="shared" si="2"/>
        <v>0.20480000000000001</v>
      </c>
      <c r="K23" s="17">
        <f t="shared" si="3"/>
        <v>22645.661008204806</v>
      </c>
    </row>
    <row r="24" spans="1:11" x14ac:dyDescent="0.3">
      <c r="A24" s="13" t="s">
        <v>395</v>
      </c>
      <c r="B24" s="212" t="s">
        <v>1013</v>
      </c>
      <c r="C24" s="9">
        <v>44101</v>
      </c>
      <c r="D24" s="7" t="s">
        <v>596</v>
      </c>
      <c r="E24" s="8">
        <f>VLOOKUP(A24,'Memoria de cálculo'!$A$4:$H$835,7,FALSE)</f>
        <v>3628.9880000000003</v>
      </c>
      <c r="F24" s="9" t="s">
        <v>9</v>
      </c>
      <c r="G24" s="442">
        <v>11.35</v>
      </c>
      <c r="H24" s="443"/>
      <c r="I24" s="227">
        <f t="shared" si="4"/>
        <v>41189.013800000001</v>
      </c>
      <c r="J24" s="14">
        <f t="shared" si="2"/>
        <v>0.20480000000000001</v>
      </c>
      <c r="K24" s="17">
        <f t="shared" si="3"/>
        <v>49624.523826240002</v>
      </c>
    </row>
    <row r="25" spans="1:11" x14ac:dyDescent="0.3">
      <c r="A25" s="13" t="s">
        <v>396</v>
      </c>
      <c r="B25" s="212" t="s">
        <v>1013</v>
      </c>
      <c r="C25" s="9">
        <v>44102</v>
      </c>
      <c r="D25" s="7" t="s">
        <v>93</v>
      </c>
      <c r="E25" s="8">
        <f>VLOOKUP(A25,'Memoria de cálculo'!$A$4:$H$835,7,FALSE)</f>
        <v>53999.341440000004</v>
      </c>
      <c r="F25" s="9" t="s">
        <v>77</v>
      </c>
      <c r="G25" s="447">
        <v>2.5099999999999998</v>
      </c>
      <c r="H25" s="448"/>
      <c r="I25" s="228">
        <f t="shared" si="4"/>
        <v>135538.3470144</v>
      </c>
      <c r="J25" s="202">
        <f t="shared" si="2"/>
        <v>0.20480000000000001</v>
      </c>
      <c r="K25" s="143">
        <f t="shared" si="3"/>
        <v>163296.60048294914</v>
      </c>
    </row>
    <row r="26" spans="1:11" ht="39.6" x14ac:dyDescent="0.3">
      <c r="A26" s="13" t="s">
        <v>397</v>
      </c>
      <c r="B26" s="108" t="s">
        <v>62</v>
      </c>
      <c r="C26" s="9">
        <v>101767</v>
      </c>
      <c r="D26" s="7" t="s">
        <v>84</v>
      </c>
      <c r="E26" s="8">
        <f>VLOOKUP(A26,'Memoria de cálculo'!$A$4:$H$835,7,FALSE)</f>
        <v>3628.9880000000003</v>
      </c>
      <c r="F26" s="9" t="s">
        <v>9</v>
      </c>
      <c r="G26" s="442">
        <v>25.6</v>
      </c>
      <c r="H26" s="443"/>
      <c r="I26" s="227">
        <f t="shared" si="4"/>
        <v>92902.092800000013</v>
      </c>
      <c r="J26" s="14">
        <f>$J$4</f>
        <v>0.2127</v>
      </c>
      <c r="K26" s="17">
        <f t="shared" si="3"/>
        <v>112662.36793856001</v>
      </c>
    </row>
    <row r="27" spans="1:11" x14ac:dyDescent="0.3">
      <c r="A27" s="13" t="s">
        <v>398</v>
      </c>
      <c r="B27" s="212" t="s">
        <v>1013</v>
      </c>
      <c r="C27" s="9">
        <v>44200</v>
      </c>
      <c r="D27" s="7" t="s">
        <v>94</v>
      </c>
      <c r="E27" s="8">
        <f>VLOOKUP(A27,'Memoria de cálculo'!$A$4:$H$835,7,FALSE)</f>
        <v>13107.775000000001</v>
      </c>
      <c r="F27" s="9" t="s">
        <v>13</v>
      </c>
      <c r="G27" s="442">
        <v>0.44</v>
      </c>
      <c r="H27" s="443"/>
      <c r="I27" s="227">
        <f t="shared" si="4"/>
        <v>5767.4210000000003</v>
      </c>
      <c r="J27" s="14">
        <f t="shared" ref="J27:J28" si="5">$J$5</f>
        <v>0.20480000000000001</v>
      </c>
      <c r="K27" s="17">
        <f t="shared" si="3"/>
        <v>6948.5888208000006</v>
      </c>
    </row>
    <row r="28" spans="1:11" x14ac:dyDescent="0.3">
      <c r="A28" s="13" t="s">
        <v>399</v>
      </c>
      <c r="B28" s="212" t="s">
        <v>1013</v>
      </c>
      <c r="C28" s="9">
        <v>44201</v>
      </c>
      <c r="D28" s="7" t="s">
        <v>95</v>
      </c>
      <c r="E28" s="8">
        <f>VLOOKUP(A28,'Memoria de cálculo'!$A$4:$H$835,7,FALSE)</f>
        <v>12652.156000000003</v>
      </c>
      <c r="F28" s="9" t="s">
        <v>13</v>
      </c>
      <c r="G28" s="442">
        <v>0.42</v>
      </c>
      <c r="H28" s="443"/>
      <c r="I28" s="227">
        <f t="shared" si="4"/>
        <v>5313.9055200000012</v>
      </c>
      <c r="J28" s="14">
        <f t="shared" si="5"/>
        <v>0.20480000000000001</v>
      </c>
      <c r="K28" s="17">
        <f t="shared" si="3"/>
        <v>6402.193370496002</v>
      </c>
    </row>
    <row r="29" spans="1:11" x14ac:dyDescent="0.3">
      <c r="A29" s="13" t="s">
        <v>400</v>
      </c>
      <c r="B29" s="108" t="s">
        <v>508</v>
      </c>
      <c r="C29" s="9">
        <f>'Produtos Asfálticos'!B8</f>
        <v>40480</v>
      </c>
      <c r="D29" s="7" t="s">
        <v>229</v>
      </c>
      <c r="E29" s="8">
        <f>VLOOKUP(A29,'Memoria de cálculo'!$A$4:$H$835,7,FALSE)</f>
        <v>15.729329999999997</v>
      </c>
      <c r="F29" s="9" t="s">
        <v>47</v>
      </c>
      <c r="G29" s="442">
        <f>'Produtos Asfálticos'!I8</f>
        <v>7233.6684572028589</v>
      </c>
      <c r="H29" s="443"/>
      <c r="I29" s="228">
        <f t="shared" si="4"/>
        <v>113780.75827393463</v>
      </c>
      <c r="J29" s="202">
        <f>$J$6</f>
        <v>0.1179</v>
      </c>
      <c r="K29" s="143">
        <f>I29</f>
        <v>113780.75827393463</v>
      </c>
    </row>
    <row r="30" spans="1:11" x14ac:dyDescent="0.3">
      <c r="A30" s="13" t="s">
        <v>401</v>
      </c>
      <c r="B30" s="108" t="s">
        <v>509</v>
      </c>
      <c r="C30" s="9">
        <f>'Produtos Asfálticos'!B9</f>
        <v>40490</v>
      </c>
      <c r="D30" s="7" t="s">
        <v>230</v>
      </c>
      <c r="E30" s="8">
        <f>VLOOKUP(A30,'Memoria de cálculo'!$A$4:$H$835,7,FALSE)</f>
        <v>6.3260780000000008</v>
      </c>
      <c r="F30" s="9" t="s">
        <v>47</v>
      </c>
      <c r="G30" s="442">
        <f>'Produtos Asfálticos'!I9</f>
        <v>3596.17559017947</v>
      </c>
      <c r="H30" s="443"/>
      <c r="I30" s="228">
        <f t="shared" si="4"/>
        <v>22749.687285171363</v>
      </c>
      <c r="J30" s="202">
        <f t="shared" ref="J30:J31" si="6">$J$6</f>
        <v>0.1179</v>
      </c>
      <c r="K30" s="143">
        <f t="shared" ref="K30:K31" si="7">I30</f>
        <v>22749.687285171363</v>
      </c>
    </row>
    <row r="31" spans="1:11" x14ac:dyDescent="0.3">
      <c r="A31" s="13" t="s">
        <v>402</v>
      </c>
      <c r="B31" s="108" t="s">
        <v>509</v>
      </c>
      <c r="C31" s="9">
        <f>'Produtos Asfálticos'!B10</f>
        <v>40525</v>
      </c>
      <c r="D31" s="7" t="s">
        <v>579</v>
      </c>
      <c r="E31" s="8">
        <f>VLOOKUP(A31,'Memoria de cálculo'!$A$4:$H$835,7,FALSE)</f>
        <v>79.097903039999977</v>
      </c>
      <c r="F31" s="9" t="s">
        <v>47</v>
      </c>
      <c r="G31" s="442">
        <f>'Produtos Asfálticos'!I10</f>
        <v>4624.8973506779548</v>
      </c>
      <c r="H31" s="443"/>
      <c r="I31" s="228">
        <f t="shared" si="4"/>
        <v>365819.68221387762</v>
      </c>
      <c r="J31" s="202">
        <f t="shared" si="6"/>
        <v>0.1179</v>
      </c>
      <c r="K31" s="143">
        <f t="shared" si="7"/>
        <v>365819.68221387762</v>
      </c>
    </row>
    <row r="32" spans="1:11" x14ac:dyDescent="0.3">
      <c r="A32" s="13" t="s">
        <v>403</v>
      </c>
      <c r="B32" s="212" t="s">
        <v>1013</v>
      </c>
      <c r="C32" s="9">
        <v>44204</v>
      </c>
      <c r="D32" s="7" t="s">
        <v>96</v>
      </c>
      <c r="E32" s="8">
        <f>VLOOKUP(A32,'Memoria de cálculo'!$A$4:$H$835,7,FALSE)</f>
        <v>633.79729999999995</v>
      </c>
      <c r="F32" s="9" t="s">
        <v>9</v>
      </c>
      <c r="G32" s="442">
        <v>330.54</v>
      </c>
      <c r="H32" s="443"/>
      <c r="I32" s="228">
        <f t="shared" si="4"/>
        <v>209495.35954199999</v>
      </c>
      <c r="J32" s="202">
        <f t="shared" ref="J32:J37" si="8">$J$5</f>
        <v>0.20480000000000001</v>
      </c>
      <c r="K32" s="143">
        <f t="shared" si="3"/>
        <v>252400.00917620159</v>
      </c>
    </row>
    <row r="33" spans="1:11" x14ac:dyDescent="0.3">
      <c r="A33" s="13" t="s">
        <v>404</v>
      </c>
      <c r="B33" s="212" t="s">
        <v>1013</v>
      </c>
      <c r="C33" s="9">
        <v>40530</v>
      </c>
      <c r="D33" s="7" t="s">
        <v>582</v>
      </c>
      <c r="E33" s="8">
        <f>VLOOKUP(A33,'Memoria de cálculo'!$A$4:$H$835,7,FALSE)</f>
        <v>101.15331103999998</v>
      </c>
      <c r="F33" s="9" t="s">
        <v>47</v>
      </c>
      <c r="G33" s="442">
        <f>'Produtos Asfálticos'!F20</f>
        <v>187.52680823869414</v>
      </c>
      <c r="H33" s="443"/>
      <c r="I33" s="228">
        <f t="shared" si="4"/>
        <v>18968.957562107058</v>
      </c>
      <c r="J33" s="202">
        <f t="shared" si="8"/>
        <v>0.20480000000000001</v>
      </c>
      <c r="K33" s="143">
        <f t="shared" si="3"/>
        <v>22853.800070826586</v>
      </c>
    </row>
    <row r="34" spans="1:11" x14ac:dyDescent="0.3">
      <c r="A34" s="13" t="s">
        <v>405</v>
      </c>
      <c r="B34" s="212" t="s">
        <v>1013</v>
      </c>
      <c r="C34" s="9">
        <v>40460</v>
      </c>
      <c r="D34" s="7" t="s">
        <v>581</v>
      </c>
      <c r="E34" s="8">
        <f>VLOOKUP(A34,'Memoria de cálculo'!$A$4:$H$835,7,FALSE)</f>
        <v>48675.632639999996</v>
      </c>
      <c r="F34" s="9" t="s">
        <v>97</v>
      </c>
      <c r="G34" s="442">
        <v>0.74</v>
      </c>
      <c r="H34" s="443"/>
      <c r="I34" s="228">
        <f t="shared" si="4"/>
        <v>36019.968153599999</v>
      </c>
      <c r="J34" s="202">
        <f t="shared" si="8"/>
        <v>0.20480000000000001</v>
      </c>
      <c r="K34" s="143">
        <f t="shared" si="3"/>
        <v>43396.857631457286</v>
      </c>
    </row>
    <row r="35" spans="1:11" x14ac:dyDescent="0.3">
      <c r="A35" s="13" t="s">
        <v>406</v>
      </c>
      <c r="B35" s="212" t="s">
        <v>1013</v>
      </c>
      <c r="C35" s="9">
        <v>40455</v>
      </c>
      <c r="D35" s="7" t="s">
        <v>597</v>
      </c>
      <c r="E35" s="8">
        <f>VLOOKUP(A35,'Memoria de cálculo'!$A$4:$H$835,7,FALSE)</f>
        <v>57680.624678399996</v>
      </c>
      <c r="F35" s="9" t="s">
        <v>598</v>
      </c>
      <c r="G35" s="442">
        <v>1.1100000000000001</v>
      </c>
      <c r="H35" s="443"/>
      <c r="I35" s="228">
        <f t="shared" si="4"/>
        <v>64025.493393024</v>
      </c>
      <c r="J35" s="202">
        <f t="shared" si="8"/>
        <v>0.20480000000000001</v>
      </c>
      <c r="K35" s="143">
        <f t="shared" si="3"/>
        <v>77137.914439915316</v>
      </c>
    </row>
    <row r="36" spans="1:11" x14ac:dyDescent="0.3">
      <c r="A36" s="13" t="s">
        <v>407</v>
      </c>
      <c r="B36" s="212" t="s">
        <v>1013</v>
      </c>
      <c r="C36" s="9">
        <v>44450</v>
      </c>
      <c r="D36" s="7" t="s">
        <v>98</v>
      </c>
      <c r="E36" s="8">
        <f>VLOOKUP(A36,'Memoria de cálculo'!$A$4:$H$835,7,FALSE)</f>
        <v>2845.4</v>
      </c>
      <c r="F36" s="9" t="s">
        <v>21</v>
      </c>
      <c r="G36" s="442">
        <v>7.56</v>
      </c>
      <c r="H36" s="443"/>
      <c r="I36" s="227">
        <f t="shared" si="4"/>
        <v>21511.223999999998</v>
      </c>
      <c r="J36" s="14">
        <f t="shared" si="8"/>
        <v>0.20480000000000001</v>
      </c>
      <c r="K36" s="17">
        <f t="shared" si="3"/>
        <v>25916.722675199999</v>
      </c>
    </row>
    <row r="37" spans="1:11" x14ac:dyDescent="0.3">
      <c r="A37" s="13" t="s">
        <v>408</v>
      </c>
      <c r="B37" s="212" t="s">
        <v>1013</v>
      </c>
      <c r="C37" s="9">
        <v>44455</v>
      </c>
      <c r="D37" s="7" t="s">
        <v>99</v>
      </c>
      <c r="E37" s="8">
        <f>VLOOKUP(A37,'Memoria de cálculo'!$A$4:$H$835,7,FALSE)</f>
        <v>1274.04</v>
      </c>
      <c r="F37" s="9" t="s">
        <v>21</v>
      </c>
      <c r="G37" s="442">
        <v>24.75</v>
      </c>
      <c r="H37" s="443"/>
      <c r="I37" s="227">
        <f t="shared" si="4"/>
        <v>31532.489999999998</v>
      </c>
      <c r="J37" s="14">
        <f t="shared" si="8"/>
        <v>0.20480000000000001</v>
      </c>
      <c r="K37" s="17">
        <f t="shared" si="3"/>
        <v>37990.343952000003</v>
      </c>
    </row>
    <row r="38" spans="1:11" ht="39.6" x14ac:dyDescent="0.3">
      <c r="A38" s="13" t="s">
        <v>409</v>
      </c>
      <c r="B38" s="212" t="s">
        <v>1012</v>
      </c>
      <c r="C38" s="9">
        <v>271713</v>
      </c>
      <c r="D38" s="7" t="s">
        <v>267</v>
      </c>
      <c r="E38" s="8">
        <f>VLOOKUP(A38,'Memoria de cálculo'!$A$4:$H$835,7,FALSE)</f>
        <v>483.66</v>
      </c>
      <c r="F38" s="9" t="s">
        <v>21</v>
      </c>
      <c r="G38" s="227">
        <v>20.63</v>
      </c>
      <c r="H38" s="227">
        <v>17.39</v>
      </c>
      <c r="I38" s="227">
        <f t="shared" si="4"/>
        <v>18388.753199999999</v>
      </c>
      <c r="J38" s="14">
        <f t="shared" ref="J38:J43" si="9">$J$4</f>
        <v>0.2127</v>
      </c>
      <c r="K38" s="17">
        <f t="shared" si="3"/>
        <v>22300.041005639996</v>
      </c>
    </row>
    <row r="39" spans="1:11" ht="26.4" x14ac:dyDescent="0.3">
      <c r="A39" s="13" t="s">
        <v>410</v>
      </c>
      <c r="B39" s="212" t="s">
        <v>1012</v>
      </c>
      <c r="C39" s="9">
        <v>220100</v>
      </c>
      <c r="D39" s="7" t="s">
        <v>39</v>
      </c>
      <c r="E39" s="8">
        <f>VLOOKUP(A39,'Memoria de cálculo'!$A$4:$H$835,7,FALSE)</f>
        <v>6683.2100000000009</v>
      </c>
      <c r="F39" s="9" t="s">
        <v>13</v>
      </c>
      <c r="G39" s="227">
        <v>47.88</v>
      </c>
      <c r="H39" s="227">
        <v>39.35</v>
      </c>
      <c r="I39" s="227">
        <f t="shared" si="4"/>
        <v>582976.40830000013</v>
      </c>
      <c r="J39" s="14">
        <f t="shared" si="9"/>
        <v>0.2127</v>
      </c>
      <c r="K39" s="17">
        <f t="shared" si="3"/>
        <v>706975.49034541007</v>
      </c>
    </row>
    <row r="40" spans="1:11" x14ac:dyDescent="0.3">
      <c r="A40" s="13" t="s">
        <v>443</v>
      </c>
      <c r="B40" s="212" t="s">
        <v>1012</v>
      </c>
      <c r="C40" s="9">
        <v>270232</v>
      </c>
      <c r="D40" s="7" t="s">
        <v>225</v>
      </c>
      <c r="E40" s="8">
        <f>VLOOKUP(A40,'Memoria de cálculo'!$A$4:$H$835,7,FALSE)</f>
        <v>2684.0899999999997</v>
      </c>
      <c r="F40" s="9" t="s">
        <v>13</v>
      </c>
      <c r="G40" s="227">
        <v>83.17</v>
      </c>
      <c r="H40" s="227">
        <v>9.9</v>
      </c>
      <c r="I40" s="227">
        <f t="shared" si="4"/>
        <v>249808.25629999998</v>
      </c>
      <c r="J40" s="14">
        <f t="shared" si="9"/>
        <v>0.2127</v>
      </c>
      <c r="K40" s="17">
        <f t="shared" si="3"/>
        <v>302942.47241500992</v>
      </c>
    </row>
    <row r="41" spans="1:11" ht="39.6" x14ac:dyDescent="0.3">
      <c r="A41" s="13" t="s">
        <v>580</v>
      </c>
      <c r="B41" s="108" t="s">
        <v>62</v>
      </c>
      <c r="C41" s="9">
        <v>101862</v>
      </c>
      <c r="D41" s="7" t="s">
        <v>1072</v>
      </c>
      <c r="E41" s="8">
        <f>VLOOKUP(A41,'Memoria de cálculo'!$A$4:$H$835,7,FALSE)</f>
        <v>18</v>
      </c>
      <c r="F41" s="9" t="s">
        <v>13</v>
      </c>
      <c r="G41" s="442">
        <v>25.6</v>
      </c>
      <c r="H41" s="443"/>
      <c r="I41" s="227">
        <f t="shared" ref="I41" si="10">E41*(H41+G41)</f>
        <v>460.8</v>
      </c>
      <c r="J41" s="14">
        <f t="shared" si="9"/>
        <v>0.2127</v>
      </c>
      <c r="K41" s="17">
        <f t="shared" ref="K41" si="11">I41*(1+J41)</f>
        <v>558.81215999999995</v>
      </c>
    </row>
    <row r="42" spans="1:11" ht="26.4" x14ac:dyDescent="0.3">
      <c r="A42" s="13" t="s">
        <v>599</v>
      </c>
      <c r="B42" s="212" t="s">
        <v>1012</v>
      </c>
      <c r="C42" s="9">
        <v>221124</v>
      </c>
      <c r="D42" s="7" t="s">
        <v>206</v>
      </c>
      <c r="E42" s="8">
        <f>VLOOKUP(A42,'Memoria de cálculo'!$A$4:$H$835,7,FALSE)</f>
        <v>511.65</v>
      </c>
      <c r="F42" s="9" t="s">
        <v>13</v>
      </c>
      <c r="G42" s="59">
        <v>120.21</v>
      </c>
      <c r="H42" s="59">
        <v>24.97</v>
      </c>
      <c r="I42" s="227">
        <f t="shared" si="4"/>
        <v>74281.346999999994</v>
      </c>
      <c r="J42" s="14">
        <f t="shared" si="9"/>
        <v>0.2127</v>
      </c>
      <c r="K42" s="17">
        <f t="shared" si="3"/>
        <v>90080.98950689999</v>
      </c>
    </row>
    <row r="43" spans="1:11" x14ac:dyDescent="0.3">
      <c r="A43" s="13" t="s">
        <v>622</v>
      </c>
      <c r="B43" s="212" t="s">
        <v>1012</v>
      </c>
      <c r="C43" s="80">
        <v>50620</v>
      </c>
      <c r="D43" s="7" t="s">
        <v>269</v>
      </c>
      <c r="E43" s="8">
        <f>VLOOKUP(A43,'Memoria de cálculo'!$A$4:$H$835,7,FALSE)</f>
        <v>119.29999999999995</v>
      </c>
      <c r="F43" s="9" t="s">
        <v>9</v>
      </c>
      <c r="G43" s="59">
        <v>131.30000000000001</v>
      </c>
      <c r="H43" s="59">
        <v>40.69</v>
      </c>
      <c r="I43" s="227">
        <f t="shared" si="4"/>
        <v>20518.406999999992</v>
      </c>
      <c r="J43" s="14">
        <f t="shared" si="9"/>
        <v>0.2127</v>
      </c>
      <c r="K43" s="17">
        <f t="shared" si="3"/>
        <v>24882.67216889999</v>
      </c>
    </row>
    <row r="44" spans="1:11" x14ac:dyDescent="0.3">
      <c r="A44" s="13" t="s">
        <v>1073</v>
      </c>
      <c r="B44" s="212" t="s">
        <v>1013</v>
      </c>
      <c r="C44" s="80">
        <v>44050</v>
      </c>
      <c r="D44" s="7" t="s">
        <v>623</v>
      </c>
      <c r="E44" s="8">
        <f>VLOOKUP(A44,'Memoria de cálculo'!$A$4:$H$835,7,FALSE)</f>
        <v>1246.164</v>
      </c>
      <c r="F44" s="9" t="s">
        <v>9</v>
      </c>
      <c r="G44" s="432">
        <v>4.42</v>
      </c>
      <c r="H44" s="433"/>
      <c r="I44" s="227">
        <f t="shared" si="4"/>
        <v>5508.0448799999995</v>
      </c>
      <c r="J44" s="202">
        <f t="shared" ref="J44" si="12">$J$5</f>
        <v>0.20480000000000001</v>
      </c>
      <c r="K44" s="143">
        <f t="shared" si="3"/>
        <v>6636.092471424</v>
      </c>
    </row>
    <row r="45" spans="1:11" ht="13.95" customHeight="1" thickBot="1" x14ac:dyDescent="0.35">
      <c r="A45" s="434" t="s">
        <v>16</v>
      </c>
      <c r="B45" s="435"/>
      <c r="C45" s="435"/>
      <c r="D45" s="435"/>
      <c r="E45" s="435"/>
      <c r="F45" s="435"/>
      <c r="G45" s="435"/>
      <c r="H45" s="435"/>
      <c r="I45" s="435"/>
      <c r="J45" s="436"/>
      <c r="K45" s="135">
        <f>SUM(K19:K44)</f>
        <v>2522764.1624158733</v>
      </c>
    </row>
    <row r="46" spans="1:11" ht="13.8" thickBot="1" x14ac:dyDescent="0.35">
      <c r="A46" s="439" t="s">
        <v>110</v>
      </c>
      <c r="B46" s="440"/>
      <c r="C46" s="440"/>
      <c r="D46" s="440"/>
      <c r="E46" s="440"/>
      <c r="F46" s="440"/>
      <c r="G46" s="440"/>
      <c r="H46" s="440"/>
      <c r="I46" s="440"/>
      <c r="J46" s="440"/>
      <c r="K46" s="441"/>
    </row>
    <row r="47" spans="1:11" x14ac:dyDescent="0.3">
      <c r="A47" s="4">
        <v>3</v>
      </c>
      <c r="B47" s="138" t="s">
        <v>209</v>
      </c>
      <c r="C47" s="5" t="s">
        <v>1</v>
      </c>
      <c r="D47" s="455" t="s">
        <v>104</v>
      </c>
      <c r="E47" s="456"/>
      <c r="F47" s="456"/>
      <c r="G47" s="456"/>
      <c r="H47" s="456"/>
      <c r="I47" s="456"/>
      <c r="J47" s="456"/>
      <c r="K47" s="457"/>
    </row>
    <row r="48" spans="1:11" x14ac:dyDescent="0.3">
      <c r="A48" s="13" t="s">
        <v>17</v>
      </c>
      <c r="B48" s="108" t="s">
        <v>62</v>
      </c>
      <c r="C48" s="9">
        <v>99063</v>
      </c>
      <c r="D48" s="7" t="s">
        <v>109</v>
      </c>
      <c r="E48" s="8">
        <f>VLOOKUP(A48,'Memoria de cálculo'!$A$4:$H$835,7,FALSE)</f>
        <v>408.61</v>
      </c>
      <c r="F48" s="9" t="s">
        <v>40</v>
      </c>
      <c r="G48" s="437">
        <v>5.14</v>
      </c>
      <c r="H48" s="438"/>
      <c r="I48" s="227">
        <f>E48*(H48+G48)</f>
        <v>2100.2554</v>
      </c>
      <c r="J48" s="14">
        <f>$J$4</f>
        <v>0.2127</v>
      </c>
      <c r="K48" s="17">
        <f>I48*(1+J48)</f>
        <v>2546.9797235799997</v>
      </c>
    </row>
    <row r="49" spans="1:11" x14ac:dyDescent="0.3">
      <c r="A49" s="13" t="s">
        <v>18</v>
      </c>
      <c r="B49" s="212" t="s">
        <v>1013</v>
      </c>
      <c r="C49" s="9">
        <v>45410</v>
      </c>
      <c r="D49" s="7" t="s">
        <v>112</v>
      </c>
      <c r="E49" s="8">
        <f>VLOOKUP(A49,'Memoria de cálculo'!$A$4:$H$835,7,FALSE)</f>
        <v>1231.5</v>
      </c>
      <c r="F49" s="9" t="s">
        <v>9</v>
      </c>
      <c r="G49" s="437">
        <v>10.36</v>
      </c>
      <c r="H49" s="438"/>
      <c r="I49" s="227">
        <f t="shared" ref="I49:I66" si="13">E49*(H49+G49)</f>
        <v>12758.34</v>
      </c>
      <c r="J49" s="14">
        <f t="shared" ref="J49" si="14">$J$5</f>
        <v>0.20480000000000001</v>
      </c>
      <c r="K49" s="17">
        <f t="shared" ref="K49:K66" si="15">I49*(1+J49)</f>
        <v>15371.248032000001</v>
      </c>
    </row>
    <row r="50" spans="1:11" ht="26.4" x14ac:dyDescent="0.3">
      <c r="A50" s="13" t="s">
        <v>31</v>
      </c>
      <c r="B50" s="108" t="s">
        <v>62</v>
      </c>
      <c r="C50" s="9">
        <v>101622</v>
      </c>
      <c r="D50" s="7" t="s">
        <v>349</v>
      </c>
      <c r="E50" s="8">
        <f>VLOOKUP(A50,'Memoria de cálculo'!$A$4:$H$835,7,FALSE)</f>
        <v>23.625100000000003</v>
      </c>
      <c r="F50" s="9" t="s">
        <v>9</v>
      </c>
      <c r="G50" s="437">
        <v>222.84</v>
      </c>
      <c r="H50" s="438"/>
      <c r="I50" s="227">
        <f t="shared" si="13"/>
        <v>5264.6172840000008</v>
      </c>
      <c r="J50" s="14">
        <f>$J$4</f>
        <v>0.2127</v>
      </c>
      <c r="K50" s="17">
        <f t="shared" si="15"/>
        <v>6384.4013803068001</v>
      </c>
    </row>
    <row r="51" spans="1:11" x14ac:dyDescent="0.3">
      <c r="A51" s="13" t="s">
        <v>32</v>
      </c>
      <c r="B51" s="212" t="s">
        <v>1013</v>
      </c>
      <c r="C51" s="9">
        <v>45435</v>
      </c>
      <c r="D51" s="7" t="s">
        <v>114</v>
      </c>
      <c r="E51" s="8">
        <f>VLOOKUP(A51,'Memoria de cálculo'!$A$4:$H$835,7,FALSE)</f>
        <v>1134.3899999999999</v>
      </c>
      <c r="F51" s="9" t="s">
        <v>9</v>
      </c>
      <c r="G51" s="437">
        <v>11.6</v>
      </c>
      <c r="H51" s="438"/>
      <c r="I51" s="227">
        <f>E51*(H51+G51)</f>
        <v>13158.923999999997</v>
      </c>
      <c r="J51" s="14">
        <f t="shared" ref="J51:J65" si="16">$J$5</f>
        <v>0.20480000000000001</v>
      </c>
      <c r="K51" s="17">
        <f t="shared" si="15"/>
        <v>15853.871635199997</v>
      </c>
    </row>
    <row r="52" spans="1:11" x14ac:dyDescent="0.3">
      <c r="A52" s="13" t="s">
        <v>85</v>
      </c>
      <c r="B52" s="212" t="s">
        <v>1013</v>
      </c>
      <c r="C52" s="212">
        <v>45440</v>
      </c>
      <c r="D52" s="10" t="s">
        <v>115</v>
      </c>
      <c r="E52" s="8">
        <f>VLOOKUP(A52,'Memoria de cálculo'!$A$4:$H$835,7,FALSE)</f>
        <v>0</v>
      </c>
      <c r="F52" s="213" t="s">
        <v>21</v>
      </c>
      <c r="G52" s="437">
        <v>166.82</v>
      </c>
      <c r="H52" s="438"/>
      <c r="I52" s="227">
        <f t="shared" si="13"/>
        <v>0</v>
      </c>
      <c r="J52" s="14">
        <f t="shared" si="16"/>
        <v>0.20480000000000001</v>
      </c>
      <c r="K52" s="17">
        <f t="shared" si="15"/>
        <v>0</v>
      </c>
    </row>
    <row r="53" spans="1:11" x14ac:dyDescent="0.3">
      <c r="A53" s="13" t="s">
        <v>86</v>
      </c>
      <c r="B53" s="212" t="s">
        <v>1013</v>
      </c>
      <c r="C53" s="212">
        <v>45445</v>
      </c>
      <c r="D53" s="10" t="s">
        <v>117</v>
      </c>
      <c r="E53" s="8">
        <f>VLOOKUP(A53,'Memoria de cálculo'!$A$4:$H$835,7,FALSE)</f>
        <v>21.04</v>
      </c>
      <c r="F53" s="213" t="s">
        <v>21</v>
      </c>
      <c r="G53" s="437">
        <v>272.70999999999998</v>
      </c>
      <c r="H53" s="438"/>
      <c r="I53" s="227">
        <f t="shared" si="13"/>
        <v>5737.8183999999992</v>
      </c>
      <c r="J53" s="14">
        <f t="shared" si="16"/>
        <v>0.20480000000000001</v>
      </c>
      <c r="K53" s="17">
        <f t="shared" si="15"/>
        <v>6912.9236083199994</v>
      </c>
    </row>
    <row r="54" spans="1:11" x14ac:dyDescent="0.3">
      <c r="A54" s="13" t="s">
        <v>87</v>
      </c>
      <c r="B54" s="212" t="s">
        <v>1013</v>
      </c>
      <c r="C54" s="212">
        <v>45450</v>
      </c>
      <c r="D54" s="10" t="s">
        <v>118</v>
      </c>
      <c r="E54" s="8">
        <f>VLOOKUP(A54,'Memoria de cálculo'!$A$4:$H$835,7,FALSE)</f>
        <v>47.57</v>
      </c>
      <c r="F54" s="213" t="s">
        <v>21</v>
      </c>
      <c r="G54" s="437">
        <v>466.18</v>
      </c>
      <c r="H54" s="438"/>
      <c r="I54" s="227">
        <f t="shared" si="13"/>
        <v>22176.1826</v>
      </c>
      <c r="J54" s="14">
        <f t="shared" si="16"/>
        <v>0.20480000000000001</v>
      </c>
      <c r="K54" s="17">
        <f t="shared" si="15"/>
        <v>26717.864796480004</v>
      </c>
    </row>
    <row r="55" spans="1:11" x14ac:dyDescent="0.3">
      <c r="A55" s="13" t="s">
        <v>88</v>
      </c>
      <c r="B55" s="212" t="s">
        <v>1013</v>
      </c>
      <c r="C55" s="212">
        <v>45455</v>
      </c>
      <c r="D55" s="10" t="s">
        <v>625</v>
      </c>
      <c r="E55" s="8">
        <f>VLOOKUP(A55,'Memoria de cálculo'!$A$4:$H$835,7,FALSE)</f>
        <v>237.91000000000003</v>
      </c>
      <c r="F55" s="213" t="s">
        <v>21</v>
      </c>
      <c r="G55" s="437">
        <v>700.94</v>
      </c>
      <c r="H55" s="438"/>
      <c r="I55" s="227">
        <f t="shared" si="13"/>
        <v>166760.63540000003</v>
      </c>
      <c r="J55" s="202">
        <f t="shared" si="16"/>
        <v>0.20480000000000001</v>
      </c>
      <c r="K55" s="143">
        <f t="shared" si="15"/>
        <v>200913.21352992006</v>
      </c>
    </row>
    <row r="56" spans="1:11" x14ac:dyDescent="0.3">
      <c r="A56" s="13" t="s">
        <v>89</v>
      </c>
      <c r="B56" s="212" t="s">
        <v>1013</v>
      </c>
      <c r="C56" s="212">
        <v>45480</v>
      </c>
      <c r="D56" s="10" t="s">
        <v>121</v>
      </c>
      <c r="E56" s="8">
        <f>VLOOKUP(A56,'Memoria de cálculo'!$A$4:$H$835,7,FALSE)</f>
        <v>0</v>
      </c>
      <c r="F56" s="50" t="s">
        <v>125</v>
      </c>
      <c r="G56" s="437">
        <v>1908.22</v>
      </c>
      <c r="H56" s="438"/>
      <c r="I56" s="227">
        <f t="shared" si="13"/>
        <v>0</v>
      </c>
      <c r="J56" s="14">
        <f t="shared" si="16"/>
        <v>0.20480000000000001</v>
      </c>
      <c r="K56" s="17">
        <f t="shared" si="15"/>
        <v>0</v>
      </c>
    </row>
    <row r="57" spans="1:11" x14ac:dyDescent="0.3">
      <c r="A57" s="13" t="s">
        <v>90</v>
      </c>
      <c r="B57" s="212" t="s">
        <v>1013</v>
      </c>
      <c r="C57" s="212">
        <v>45485</v>
      </c>
      <c r="D57" s="10" t="s">
        <v>123</v>
      </c>
      <c r="E57" s="8">
        <f>VLOOKUP(A57,'Memoria de cálculo'!$A$4:$H$835,7,FALSE)</f>
        <v>7.4</v>
      </c>
      <c r="F57" s="50" t="s">
        <v>21</v>
      </c>
      <c r="G57" s="437">
        <v>839.27</v>
      </c>
      <c r="H57" s="438"/>
      <c r="I57" s="227">
        <f t="shared" si="13"/>
        <v>6210.598</v>
      </c>
      <c r="J57" s="14">
        <f t="shared" si="16"/>
        <v>0.20480000000000001</v>
      </c>
      <c r="K57" s="17">
        <f t="shared" si="15"/>
        <v>7482.5284704000005</v>
      </c>
    </row>
    <row r="58" spans="1:11" x14ac:dyDescent="0.3">
      <c r="A58" s="13" t="s">
        <v>100</v>
      </c>
      <c r="B58" s="212" t="s">
        <v>1013</v>
      </c>
      <c r="C58" s="212">
        <v>45490</v>
      </c>
      <c r="D58" s="10" t="s">
        <v>122</v>
      </c>
      <c r="E58" s="8">
        <f>VLOOKUP(A58,'Memoria de cálculo'!$A$4:$H$835,7,FALSE)</f>
        <v>1</v>
      </c>
      <c r="F58" s="50" t="s">
        <v>125</v>
      </c>
      <c r="G58" s="437">
        <v>4109.5200000000004</v>
      </c>
      <c r="H58" s="438"/>
      <c r="I58" s="227">
        <f t="shared" si="13"/>
        <v>4109.5200000000004</v>
      </c>
      <c r="J58" s="14">
        <f t="shared" si="16"/>
        <v>0.20480000000000001</v>
      </c>
      <c r="K58" s="17">
        <f t="shared" si="15"/>
        <v>4951.1496960000013</v>
      </c>
    </row>
    <row r="59" spans="1:11" x14ac:dyDescent="0.3">
      <c r="A59" s="13" t="s">
        <v>105</v>
      </c>
      <c r="B59" s="212" t="s">
        <v>1013</v>
      </c>
      <c r="C59" s="212">
        <v>45495</v>
      </c>
      <c r="D59" s="10" t="s">
        <v>124</v>
      </c>
      <c r="E59" s="8">
        <f>VLOOKUP(A59,'Memoria de cálculo'!$A$4:$H$835,7,FALSE)</f>
        <v>7.4499999999999993</v>
      </c>
      <c r="F59" s="213" t="s">
        <v>21</v>
      </c>
      <c r="G59" s="437">
        <v>1744.32</v>
      </c>
      <c r="H59" s="438"/>
      <c r="I59" s="227">
        <f t="shared" si="13"/>
        <v>12995.183999999997</v>
      </c>
      <c r="J59" s="14">
        <f t="shared" si="16"/>
        <v>0.20480000000000001</v>
      </c>
      <c r="K59" s="17">
        <f t="shared" si="15"/>
        <v>15656.597683199998</v>
      </c>
    </row>
    <row r="60" spans="1:11" x14ac:dyDescent="0.3">
      <c r="A60" s="13" t="s">
        <v>106</v>
      </c>
      <c r="B60" s="212" t="s">
        <v>1013</v>
      </c>
      <c r="C60" s="212">
        <v>45500</v>
      </c>
      <c r="D60" s="10" t="s">
        <v>630</v>
      </c>
      <c r="E60" s="8">
        <f>VLOOKUP(A60,'Memoria de cálculo'!$A$4:$H$835,7,FALSE)</f>
        <v>5</v>
      </c>
      <c r="F60" s="213" t="s">
        <v>21</v>
      </c>
      <c r="G60" s="437">
        <v>4800.8500000000004</v>
      </c>
      <c r="H60" s="438"/>
      <c r="I60" s="227">
        <f t="shared" si="13"/>
        <v>24004.25</v>
      </c>
      <c r="J60" s="202">
        <f t="shared" si="16"/>
        <v>0.20480000000000001</v>
      </c>
      <c r="K60" s="143">
        <f t="shared" si="15"/>
        <v>28920.320400000001</v>
      </c>
    </row>
    <row r="61" spans="1:11" x14ac:dyDescent="0.3">
      <c r="A61" s="13" t="s">
        <v>146</v>
      </c>
      <c r="B61" s="212" t="s">
        <v>1013</v>
      </c>
      <c r="C61" s="212">
        <v>45505</v>
      </c>
      <c r="D61" s="10" t="s">
        <v>631</v>
      </c>
      <c r="E61" s="8">
        <f>VLOOKUP(A61,'Memoria de cálculo'!$A$4:$H$835,7,FALSE)</f>
        <v>9.120000000000001</v>
      </c>
      <c r="F61" s="50" t="s">
        <v>125</v>
      </c>
      <c r="G61" s="437">
        <v>1941.66</v>
      </c>
      <c r="H61" s="438"/>
      <c r="I61" s="227">
        <f t="shared" si="13"/>
        <v>17707.939200000004</v>
      </c>
      <c r="J61" s="202">
        <f t="shared" si="16"/>
        <v>0.20480000000000001</v>
      </c>
      <c r="K61" s="143">
        <f t="shared" si="15"/>
        <v>21334.525148160006</v>
      </c>
    </row>
    <row r="62" spans="1:11" ht="26.4" x14ac:dyDescent="0.3">
      <c r="A62" s="13" t="s">
        <v>226</v>
      </c>
      <c r="B62" s="212" t="s">
        <v>62</v>
      </c>
      <c r="C62" s="212">
        <v>98115</v>
      </c>
      <c r="D62" s="10" t="s">
        <v>522</v>
      </c>
      <c r="E62" s="8">
        <f>VLOOKUP(A62,'Memoria de cálculo'!$A$4:$H$835,7,FALSE)</f>
        <v>7</v>
      </c>
      <c r="F62" s="50" t="s">
        <v>125</v>
      </c>
      <c r="G62" s="437">
        <v>94.43</v>
      </c>
      <c r="H62" s="438"/>
      <c r="I62" s="227">
        <f t="shared" si="13"/>
        <v>661.01</v>
      </c>
      <c r="J62" s="14">
        <f t="shared" si="16"/>
        <v>0.20480000000000001</v>
      </c>
      <c r="K62" s="17">
        <f t="shared" si="15"/>
        <v>796.38484800000003</v>
      </c>
    </row>
    <row r="63" spans="1:11" x14ac:dyDescent="0.3">
      <c r="A63" s="13" t="s">
        <v>231</v>
      </c>
      <c r="B63" s="212" t="s">
        <v>1013</v>
      </c>
      <c r="C63" s="212">
        <v>45535</v>
      </c>
      <c r="D63" s="10" t="s">
        <v>193</v>
      </c>
      <c r="E63" s="8">
        <f>VLOOKUP(A63,'Memoria de cálculo'!$A$4:$H$835,7,FALSE)</f>
        <v>8</v>
      </c>
      <c r="F63" s="50" t="s">
        <v>125</v>
      </c>
      <c r="G63" s="437">
        <v>1200.08</v>
      </c>
      <c r="H63" s="438"/>
      <c r="I63" s="227">
        <f t="shared" si="13"/>
        <v>9600.64</v>
      </c>
      <c r="J63" s="14">
        <f t="shared" si="16"/>
        <v>0.20480000000000001</v>
      </c>
      <c r="K63" s="17">
        <f t="shared" si="15"/>
        <v>11566.851071999999</v>
      </c>
    </row>
    <row r="64" spans="1:11" ht="39.6" x14ac:dyDescent="0.3">
      <c r="A64" s="13" t="s">
        <v>627</v>
      </c>
      <c r="B64" s="108" t="s">
        <v>258</v>
      </c>
      <c r="C64" s="212" t="s">
        <v>159</v>
      </c>
      <c r="D64" s="203" t="s">
        <v>150</v>
      </c>
      <c r="E64" s="8">
        <f>VLOOKUP(A64,'Memoria de cálculo'!$A$4:$H$835,7,FALSE)</f>
        <v>10</v>
      </c>
      <c r="F64" s="50" t="s">
        <v>125</v>
      </c>
      <c r="G64" s="437">
        <f>Composições!H24</f>
        <v>1430.9027298516003</v>
      </c>
      <c r="H64" s="438"/>
      <c r="I64" s="227">
        <f t="shared" si="13"/>
        <v>14309.027298516003</v>
      </c>
      <c r="J64" s="202">
        <f t="shared" si="16"/>
        <v>0.20480000000000001</v>
      </c>
      <c r="K64" s="143">
        <f t="shared" si="15"/>
        <v>17239.51608925208</v>
      </c>
    </row>
    <row r="65" spans="1:11" x14ac:dyDescent="0.3">
      <c r="A65" s="13" t="s">
        <v>628</v>
      </c>
      <c r="B65" s="212" t="s">
        <v>1013</v>
      </c>
      <c r="C65" s="212">
        <v>45595</v>
      </c>
      <c r="D65" s="10" t="s">
        <v>196</v>
      </c>
      <c r="E65" s="8">
        <f>VLOOKUP(A65,'Memoria de cálculo'!$A$4:$H$835,7,FALSE)</f>
        <v>3426.8400000000006</v>
      </c>
      <c r="F65" s="213" t="s">
        <v>13</v>
      </c>
      <c r="G65" s="437">
        <v>35.020000000000003</v>
      </c>
      <c r="H65" s="438"/>
      <c r="I65" s="227">
        <f t="shared" si="13"/>
        <v>120007.93680000002</v>
      </c>
      <c r="J65" s="14">
        <f t="shared" si="16"/>
        <v>0.20480000000000001</v>
      </c>
      <c r="K65" s="17">
        <f t="shared" si="15"/>
        <v>144585.56225664003</v>
      </c>
    </row>
    <row r="66" spans="1:11" ht="26.4" x14ac:dyDescent="0.3">
      <c r="A66" s="13" t="s">
        <v>629</v>
      </c>
      <c r="B66" s="108" t="s">
        <v>530</v>
      </c>
      <c r="C66" s="51">
        <v>37524</v>
      </c>
      <c r="D66" s="10" t="s">
        <v>197</v>
      </c>
      <c r="E66" s="8">
        <f>VLOOKUP(A66,'Memoria de cálculo'!$A$4:$H$835,7,FALSE)</f>
        <v>361.75</v>
      </c>
      <c r="F66" s="213" t="s">
        <v>21</v>
      </c>
      <c r="G66" s="437">
        <v>1.99</v>
      </c>
      <c r="H66" s="438"/>
      <c r="I66" s="227">
        <f t="shared" si="13"/>
        <v>719.88250000000005</v>
      </c>
      <c r="J66" s="14">
        <f>$J$4</f>
        <v>0.2127</v>
      </c>
      <c r="K66" s="17">
        <f t="shared" si="15"/>
        <v>873.00150774999997</v>
      </c>
    </row>
    <row r="67" spans="1:11" ht="13.8" thickBot="1" x14ac:dyDescent="0.35">
      <c r="A67" s="434" t="s">
        <v>16</v>
      </c>
      <c r="B67" s="435"/>
      <c r="C67" s="435"/>
      <c r="D67" s="435"/>
      <c r="E67" s="435"/>
      <c r="F67" s="435"/>
      <c r="G67" s="435"/>
      <c r="H67" s="435"/>
      <c r="I67" s="435"/>
      <c r="J67" s="436"/>
      <c r="K67" s="16">
        <f>SUM(K48:K66)</f>
        <v>528106.93987720902</v>
      </c>
    </row>
    <row r="68" spans="1:11" customFormat="1" ht="15" thickBot="1" x14ac:dyDescent="0.35">
      <c r="A68" s="439" t="s">
        <v>661</v>
      </c>
      <c r="B68" s="440"/>
      <c r="C68" s="440"/>
      <c r="D68" s="440"/>
      <c r="E68" s="440"/>
      <c r="F68" s="440"/>
      <c r="G68" s="440"/>
      <c r="H68" s="440"/>
      <c r="I68" s="440"/>
      <c r="J68" s="440"/>
      <c r="K68" s="441"/>
    </row>
    <row r="69" spans="1:11" customFormat="1" ht="14.4" x14ac:dyDescent="0.3">
      <c r="A69" s="315">
        <v>4</v>
      </c>
      <c r="B69" s="451" t="s">
        <v>573</v>
      </c>
      <c r="C69" s="452"/>
      <c r="D69" s="453" t="s">
        <v>662</v>
      </c>
      <c r="E69" s="453"/>
      <c r="F69" s="453"/>
      <c r="G69" s="453"/>
      <c r="H69" s="453"/>
      <c r="I69" s="453"/>
      <c r="J69" s="453"/>
      <c r="K69" s="454"/>
    </row>
    <row r="70" spans="1:11" customFormat="1" ht="14.4" x14ac:dyDescent="0.3">
      <c r="A70" s="316" t="s">
        <v>19</v>
      </c>
      <c r="B70" s="212" t="s">
        <v>1012</v>
      </c>
      <c r="C70" s="108">
        <v>40101</v>
      </c>
      <c r="D70" s="7" t="s">
        <v>656</v>
      </c>
      <c r="E70" s="317">
        <f>VLOOKUP(A70,'Memoria de cálculo'!$A$4:$H$835,7,FALSE)</f>
        <v>1170</v>
      </c>
      <c r="F70" s="108" t="s">
        <v>657</v>
      </c>
      <c r="G70" s="318">
        <v>0</v>
      </c>
      <c r="H70" s="318">
        <v>34.229999999999997</v>
      </c>
      <c r="I70" s="227">
        <f>(G70+H70)*E70</f>
        <v>40049.1</v>
      </c>
      <c r="J70" s="14">
        <f>$J$4</f>
        <v>0.2127</v>
      </c>
      <c r="K70" s="319">
        <f>I70*(1+J70)</f>
        <v>48567.543569999994</v>
      </c>
    </row>
    <row r="71" spans="1:11" customFormat="1" ht="14.4" x14ac:dyDescent="0.3">
      <c r="A71" s="316" t="s">
        <v>33</v>
      </c>
      <c r="B71" s="212" t="s">
        <v>1012</v>
      </c>
      <c r="C71" s="108">
        <v>30101</v>
      </c>
      <c r="D71" s="7" t="s">
        <v>658</v>
      </c>
      <c r="E71" s="317">
        <f>VLOOKUP(A71,'Memoria de cálculo'!$A$4:$H$835,7,FALSE)</f>
        <v>15.307499999999891</v>
      </c>
      <c r="F71" s="108" t="s">
        <v>657</v>
      </c>
      <c r="G71" s="318">
        <v>34.33</v>
      </c>
      <c r="H71" s="318">
        <v>9.6</v>
      </c>
      <c r="I71" s="227">
        <f t="shared" ref="I71:I134" si="17">(G71+H71)*E71</f>
        <v>672.45847499999525</v>
      </c>
      <c r="J71" s="14">
        <f t="shared" ref="J71:J134" si="18">$J$4</f>
        <v>0.2127</v>
      </c>
      <c r="K71" s="319">
        <f t="shared" ref="K71:K134" si="19">I71*(1+J71)</f>
        <v>815.49039263249415</v>
      </c>
    </row>
    <row r="72" spans="1:11" customFormat="1" ht="14.4" x14ac:dyDescent="0.3">
      <c r="A72" s="316" t="s">
        <v>34</v>
      </c>
      <c r="B72" s="212" t="s">
        <v>1012</v>
      </c>
      <c r="C72" s="108">
        <v>40902</v>
      </c>
      <c r="D72" s="7" t="s">
        <v>659</v>
      </c>
      <c r="E72" s="317">
        <f>VLOOKUP(A72,'Memoria de cálculo'!$A$4:$H$835,7,FALSE)</f>
        <v>1154.6925000000001</v>
      </c>
      <c r="F72" s="108" t="s">
        <v>657</v>
      </c>
      <c r="G72" s="318">
        <v>0</v>
      </c>
      <c r="H72" s="318">
        <v>22.68</v>
      </c>
      <c r="I72" s="227">
        <f t="shared" si="17"/>
        <v>26188.425900000002</v>
      </c>
      <c r="J72" s="14">
        <f t="shared" si="18"/>
        <v>0.2127</v>
      </c>
      <c r="K72" s="319">
        <f t="shared" si="19"/>
        <v>31758.704088930001</v>
      </c>
    </row>
    <row r="73" spans="1:11" customFormat="1" ht="26.4" x14ac:dyDescent="0.3">
      <c r="A73" s="316" t="s">
        <v>35</v>
      </c>
      <c r="B73" s="212" t="s">
        <v>1012</v>
      </c>
      <c r="C73" s="108">
        <v>70204</v>
      </c>
      <c r="D73" s="91" t="s">
        <v>663</v>
      </c>
      <c r="E73" s="317">
        <f>VLOOKUP(A73,'Memoria de cálculo'!$A$4:$H$835,7,FALSE)</f>
        <v>8</v>
      </c>
      <c r="F73" s="108" t="s">
        <v>664</v>
      </c>
      <c r="G73" s="320">
        <v>3.5</v>
      </c>
      <c r="H73" s="320">
        <v>9.35</v>
      </c>
      <c r="I73" s="227">
        <f t="shared" si="17"/>
        <v>102.8</v>
      </c>
      <c r="J73" s="14">
        <f t="shared" si="18"/>
        <v>0.2127</v>
      </c>
      <c r="K73" s="319">
        <f t="shared" si="19"/>
        <v>124.66555999999999</v>
      </c>
    </row>
    <row r="74" spans="1:11" customFormat="1" ht="14.4" x14ac:dyDescent="0.3">
      <c r="A74" s="316" t="s">
        <v>43</v>
      </c>
      <c r="B74" s="212" t="s">
        <v>1012</v>
      </c>
      <c r="C74" s="108">
        <v>70240</v>
      </c>
      <c r="D74" s="7" t="s">
        <v>665</v>
      </c>
      <c r="E74" s="317">
        <f>VLOOKUP(A74,'Memoria de cálculo'!$A$4:$H$835,7,FALSE)</f>
        <v>5</v>
      </c>
      <c r="F74" s="108" t="s">
        <v>664</v>
      </c>
      <c r="G74" s="320">
        <v>25.25</v>
      </c>
      <c r="H74" s="320">
        <v>11.21</v>
      </c>
      <c r="I74" s="227">
        <f t="shared" si="17"/>
        <v>182.3</v>
      </c>
      <c r="J74" s="14">
        <f t="shared" si="18"/>
        <v>0.2127</v>
      </c>
      <c r="K74" s="319">
        <f t="shared" si="19"/>
        <v>221.07521</v>
      </c>
    </row>
    <row r="75" spans="1:11" customFormat="1" ht="14.4" x14ac:dyDescent="0.3">
      <c r="A75" s="316" t="s">
        <v>44</v>
      </c>
      <c r="B75" s="212" t="s">
        <v>1012</v>
      </c>
      <c r="C75" s="108">
        <v>70241</v>
      </c>
      <c r="D75" s="7" t="s">
        <v>666</v>
      </c>
      <c r="E75" s="317">
        <f>VLOOKUP(A75,'Memoria de cálculo'!$A$4:$H$835,7,FALSE)</f>
        <v>14</v>
      </c>
      <c r="F75" s="108" t="s">
        <v>664</v>
      </c>
      <c r="G75" s="320">
        <v>55.3</v>
      </c>
      <c r="H75" s="320">
        <v>16.82</v>
      </c>
      <c r="I75" s="227">
        <f t="shared" si="17"/>
        <v>1009.6800000000001</v>
      </c>
      <c r="J75" s="14">
        <f t="shared" si="18"/>
        <v>0.2127</v>
      </c>
      <c r="K75" s="319">
        <f t="shared" si="19"/>
        <v>1224.438936</v>
      </c>
    </row>
    <row r="76" spans="1:11" customFormat="1" ht="14.4" x14ac:dyDescent="0.3">
      <c r="A76" s="316" t="s">
        <v>45</v>
      </c>
      <c r="B76" s="212" t="s">
        <v>1012</v>
      </c>
      <c r="C76" s="108">
        <v>70250</v>
      </c>
      <c r="D76" s="7" t="s">
        <v>667</v>
      </c>
      <c r="E76" s="317">
        <f>VLOOKUP(A76,'Memoria de cálculo'!$A$4:$H$835,7,FALSE)</f>
        <v>92</v>
      </c>
      <c r="F76" s="108" t="s">
        <v>575</v>
      </c>
      <c r="G76" s="320">
        <v>1.21</v>
      </c>
      <c r="H76" s="320">
        <v>0</v>
      </c>
      <c r="I76" s="227">
        <f t="shared" si="17"/>
        <v>111.32</v>
      </c>
      <c r="J76" s="14">
        <f t="shared" si="18"/>
        <v>0.2127</v>
      </c>
      <c r="K76" s="319">
        <f t="shared" si="19"/>
        <v>134.99776399999999</v>
      </c>
    </row>
    <row r="77" spans="1:11" customFormat="1" ht="14.4" x14ac:dyDescent="0.3">
      <c r="A77" s="316" t="s">
        <v>564</v>
      </c>
      <c r="B77" s="108" t="s">
        <v>258</v>
      </c>
      <c r="C77" s="321" t="str">
        <f>Composições!B130</f>
        <v>COMP09</v>
      </c>
      <c r="D77" s="7" t="s">
        <v>668</v>
      </c>
      <c r="E77" s="317">
        <f>VLOOKUP(A77,'Memoria de cálculo'!$A$4:$H$835,7,FALSE)</f>
        <v>3</v>
      </c>
      <c r="F77" s="108" t="s">
        <v>664</v>
      </c>
      <c r="G77" s="322">
        <f>Composições!G133</f>
        <v>12.809999999999999</v>
      </c>
      <c r="H77" s="322">
        <f>Composições!G136</f>
        <v>1.4944000000000002</v>
      </c>
      <c r="I77" s="227">
        <f t="shared" si="17"/>
        <v>42.913199999999996</v>
      </c>
      <c r="J77" s="14">
        <f t="shared" si="18"/>
        <v>0.2127</v>
      </c>
      <c r="K77" s="319">
        <f t="shared" si="19"/>
        <v>52.040837639999992</v>
      </c>
    </row>
    <row r="78" spans="1:11" customFormat="1" ht="14.4" x14ac:dyDescent="0.3">
      <c r="A78" s="316" t="s">
        <v>756</v>
      </c>
      <c r="B78" s="108" t="s">
        <v>258</v>
      </c>
      <c r="C78" s="321" t="str">
        <f>Composições!B139</f>
        <v>COMP10</v>
      </c>
      <c r="D78" s="7" t="s">
        <v>669</v>
      </c>
      <c r="E78" s="317">
        <f>VLOOKUP(A78,'Memoria de cálculo'!$A$4:$H$835,7,FALSE)</f>
        <v>28</v>
      </c>
      <c r="F78" s="108" t="s">
        <v>575</v>
      </c>
      <c r="G78" s="322">
        <f>Composições!G142</f>
        <v>14.514999999999999</v>
      </c>
      <c r="H78" s="322">
        <f>Composições!G145</f>
        <v>4.4832000000000001</v>
      </c>
      <c r="I78" s="227">
        <f t="shared" si="17"/>
        <v>531.94959999999992</v>
      </c>
      <c r="J78" s="14">
        <f t="shared" si="18"/>
        <v>0.2127</v>
      </c>
      <c r="K78" s="319">
        <f t="shared" si="19"/>
        <v>645.09527991999983</v>
      </c>
    </row>
    <row r="79" spans="1:11" customFormat="1" ht="14.4" x14ac:dyDescent="0.3">
      <c r="A79" s="316" t="s">
        <v>757</v>
      </c>
      <c r="B79" s="108" t="s">
        <v>258</v>
      </c>
      <c r="C79" s="321" t="str">
        <f>Composições!B148</f>
        <v>COMP11</v>
      </c>
      <c r="D79" s="7" t="s">
        <v>670</v>
      </c>
      <c r="E79" s="317">
        <f>VLOOKUP(A79,'Memoria de cálculo'!$A$4:$H$835,7,FALSE)</f>
        <v>2</v>
      </c>
      <c r="F79" s="108" t="s">
        <v>664</v>
      </c>
      <c r="G79" s="322">
        <f>Composições!G151</f>
        <v>39.664999999999999</v>
      </c>
      <c r="H79" s="322">
        <f>Composições!G154</f>
        <v>7.4720000000000004</v>
      </c>
      <c r="I79" s="227">
        <f t="shared" si="17"/>
        <v>94.274000000000001</v>
      </c>
      <c r="J79" s="14">
        <f t="shared" si="18"/>
        <v>0.2127</v>
      </c>
      <c r="K79" s="319">
        <f t="shared" si="19"/>
        <v>114.32607979999999</v>
      </c>
    </row>
    <row r="80" spans="1:11" customFormat="1" ht="15" customHeight="1" x14ac:dyDescent="0.3">
      <c r="A80" s="316" t="s">
        <v>758</v>
      </c>
      <c r="B80" s="108" t="s">
        <v>258</v>
      </c>
      <c r="C80" s="321" t="str">
        <f>Composições!B157</f>
        <v>COMP12</v>
      </c>
      <c r="D80" s="7" t="s">
        <v>671</v>
      </c>
      <c r="E80" s="317">
        <f>VLOOKUP(A80,'Memoria de cálculo'!$A$4:$H$835,7,FALSE)</f>
        <v>2</v>
      </c>
      <c r="F80" s="108" t="s">
        <v>575</v>
      </c>
      <c r="G80" s="322">
        <f>Composições!G160</f>
        <v>227.23000000000002</v>
      </c>
      <c r="H80" s="322">
        <f>Composições!G163</f>
        <v>7.4720000000000004</v>
      </c>
      <c r="I80" s="227">
        <f t="shared" si="17"/>
        <v>469.40400000000005</v>
      </c>
      <c r="J80" s="14">
        <f t="shared" si="18"/>
        <v>0.2127</v>
      </c>
      <c r="K80" s="319">
        <f t="shared" si="19"/>
        <v>569.24623080000003</v>
      </c>
    </row>
    <row r="81" spans="1:11" customFormat="1" ht="15" customHeight="1" x14ac:dyDescent="0.3">
      <c r="A81" s="316" t="s">
        <v>759</v>
      </c>
      <c r="B81" s="212" t="s">
        <v>1012</v>
      </c>
      <c r="C81" s="323">
        <v>70386</v>
      </c>
      <c r="D81" s="7" t="s">
        <v>672</v>
      </c>
      <c r="E81" s="317">
        <f>VLOOKUP(A81,'Memoria de cálculo'!$A$4:$H$835,7,FALSE)</f>
        <v>5</v>
      </c>
      <c r="F81" s="108" t="s">
        <v>664</v>
      </c>
      <c r="G81" s="320">
        <v>208.61</v>
      </c>
      <c r="H81" s="320">
        <v>7.47</v>
      </c>
      <c r="I81" s="227">
        <f t="shared" si="17"/>
        <v>1080.4000000000001</v>
      </c>
      <c r="J81" s="14">
        <f t="shared" si="18"/>
        <v>0.2127</v>
      </c>
      <c r="K81" s="319">
        <f t="shared" si="19"/>
        <v>1310.20108</v>
      </c>
    </row>
    <row r="82" spans="1:11" customFormat="1" ht="15" customHeight="1" x14ac:dyDescent="0.3">
      <c r="A82" s="316" t="s">
        <v>760</v>
      </c>
      <c r="B82" s="108" t="s">
        <v>258</v>
      </c>
      <c r="C82" s="321" t="str">
        <f>Composições!B166</f>
        <v>COMP13</v>
      </c>
      <c r="D82" s="7" t="s">
        <v>673</v>
      </c>
      <c r="E82" s="317">
        <f>VLOOKUP(A82,'Memoria de cálculo'!$A$4:$H$835,7,FALSE)</f>
        <v>586</v>
      </c>
      <c r="F82" s="108" t="s">
        <v>21</v>
      </c>
      <c r="G82" s="322">
        <f>Composições!G169</f>
        <v>17.93</v>
      </c>
      <c r="H82" s="322">
        <f>Composições!G172</f>
        <v>5.7908000000000008</v>
      </c>
      <c r="I82" s="227">
        <f t="shared" si="17"/>
        <v>13900.388800000001</v>
      </c>
      <c r="J82" s="14">
        <f t="shared" si="18"/>
        <v>0.2127</v>
      </c>
      <c r="K82" s="319">
        <f t="shared" si="19"/>
        <v>16857.00149776</v>
      </c>
    </row>
    <row r="83" spans="1:11" customFormat="1" ht="26.4" x14ac:dyDescent="0.3">
      <c r="A83" s="316" t="s">
        <v>761</v>
      </c>
      <c r="B83" s="108" t="s">
        <v>258</v>
      </c>
      <c r="C83" s="324" t="str">
        <f>Composições!B475</f>
        <v>COMP47</v>
      </c>
      <c r="D83" s="7" t="s">
        <v>674</v>
      </c>
      <c r="E83" s="317">
        <f>VLOOKUP(A83,'Memoria de cálculo'!$A$4:$H$835,7,FALSE)</f>
        <v>3925</v>
      </c>
      <c r="F83" s="108" t="s">
        <v>21</v>
      </c>
      <c r="G83" s="322">
        <f>Composições!G478</f>
        <v>13.46</v>
      </c>
      <c r="H83" s="322">
        <f>Composições!G481</f>
        <v>2.9888000000000003</v>
      </c>
      <c r="I83" s="227">
        <f t="shared" si="17"/>
        <v>64561.540000000008</v>
      </c>
      <c r="J83" s="14">
        <f t="shared" si="18"/>
        <v>0.2127</v>
      </c>
      <c r="K83" s="319">
        <f t="shared" si="19"/>
        <v>78293.779558000009</v>
      </c>
    </row>
    <row r="84" spans="1:11" customFormat="1" ht="26.4" x14ac:dyDescent="0.3">
      <c r="A84" s="316" t="s">
        <v>762</v>
      </c>
      <c r="B84" s="108" t="s">
        <v>258</v>
      </c>
      <c r="C84" s="324" t="s">
        <v>896</v>
      </c>
      <c r="D84" s="7" t="s">
        <v>675</v>
      </c>
      <c r="E84" s="317">
        <f>VLOOKUP(A84,'Memoria de cálculo'!$A$4:$H$835,7,FALSE)</f>
        <v>3925</v>
      </c>
      <c r="F84" s="108" t="s">
        <v>21</v>
      </c>
      <c r="G84" s="322">
        <f>Composições!G478</f>
        <v>13.46</v>
      </c>
      <c r="H84" s="322">
        <f>Composições!G481</f>
        <v>2.9888000000000003</v>
      </c>
      <c r="I84" s="227">
        <f t="shared" si="17"/>
        <v>64561.540000000008</v>
      </c>
      <c r="J84" s="14">
        <f t="shared" si="18"/>
        <v>0.2127</v>
      </c>
      <c r="K84" s="319">
        <f t="shared" si="19"/>
        <v>78293.779558000009</v>
      </c>
    </row>
    <row r="85" spans="1:11" customFormat="1" ht="28.2" customHeight="1" x14ac:dyDescent="0.3">
      <c r="A85" s="316" t="s">
        <v>763</v>
      </c>
      <c r="B85" s="108" t="s">
        <v>62</v>
      </c>
      <c r="C85" s="108">
        <v>101564</v>
      </c>
      <c r="D85" s="7" t="s">
        <v>676</v>
      </c>
      <c r="E85" s="317">
        <f>VLOOKUP(A85,'Memoria de cálculo'!$A$4:$H$835,7,FALSE)</f>
        <v>8</v>
      </c>
      <c r="F85" s="108" t="s">
        <v>21</v>
      </c>
      <c r="G85" s="449">
        <v>48.29</v>
      </c>
      <c r="H85" s="450"/>
      <c r="I85" s="227">
        <f t="shared" si="17"/>
        <v>386.32</v>
      </c>
      <c r="J85" s="14">
        <f t="shared" si="18"/>
        <v>0.2127</v>
      </c>
      <c r="K85" s="319">
        <f t="shared" si="19"/>
        <v>468.49026399999997</v>
      </c>
    </row>
    <row r="86" spans="1:11" customFormat="1" ht="26.4" x14ac:dyDescent="0.3">
      <c r="A86" s="316" t="s">
        <v>764</v>
      </c>
      <c r="B86" s="108" t="s">
        <v>62</v>
      </c>
      <c r="C86" s="108">
        <v>92986</v>
      </c>
      <c r="D86" s="7" t="s">
        <v>677</v>
      </c>
      <c r="E86" s="317">
        <f>VLOOKUP(A86,'Memoria de cálculo'!$A$4:$H$835,7,FALSE)</f>
        <v>509.8</v>
      </c>
      <c r="F86" s="108" t="s">
        <v>21</v>
      </c>
      <c r="G86" s="449">
        <v>35.14</v>
      </c>
      <c r="H86" s="450"/>
      <c r="I86" s="227">
        <f t="shared" si="17"/>
        <v>17914.371999999999</v>
      </c>
      <c r="J86" s="14">
        <f t="shared" si="18"/>
        <v>0.2127</v>
      </c>
      <c r="K86" s="319">
        <f t="shared" si="19"/>
        <v>21724.758924399997</v>
      </c>
    </row>
    <row r="87" spans="1:11" customFormat="1" ht="15" customHeight="1" x14ac:dyDescent="0.3">
      <c r="A87" s="316" t="s">
        <v>765</v>
      </c>
      <c r="B87" s="212" t="s">
        <v>1012</v>
      </c>
      <c r="C87" s="108">
        <v>70544</v>
      </c>
      <c r="D87" s="7" t="s">
        <v>678</v>
      </c>
      <c r="E87" s="317">
        <f>VLOOKUP(A87,'Memoria de cálculo'!$A$4:$H$835,7,FALSE)</f>
        <v>31</v>
      </c>
      <c r="F87" s="108" t="s">
        <v>21</v>
      </c>
      <c r="G87" s="320">
        <v>45.15</v>
      </c>
      <c r="H87" s="320">
        <v>6.35</v>
      </c>
      <c r="I87" s="227">
        <f t="shared" si="17"/>
        <v>1596.5</v>
      </c>
      <c r="J87" s="14">
        <f t="shared" si="18"/>
        <v>0.2127</v>
      </c>
      <c r="K87" s="319">
        <f t="shared" si="19"/>
        <v>1936.0755499999998</v>
      </c>
    </row>
    <row r="88" spans="1:11" customFormat="1" ht="15" customHeight="1" x14ac:dyDescent="0.3">
      <c r="A88" s="316" t="s">
        <v>766</v>
      </c>
      <c r="B88" s="108" t="s">
        <v>258</v>
      </c>
      <c r="C88" s="321" t="str">
        <f>Composições!B175</f>
        <v>COMP14</v>
      </c>
      <c r="D88" s="7" t="s">
        <v>679</v>
      </c>
      <c r="E88" s="317">
        <f>VLOOKUP(A88,'Memoria de cálculo'!$A$4:$H$835,7,FALSE)</f>
        <v>8</v>
      </c>
      <c r="F88" s="108" t="s">
        <v>680</v>
      </c>
      <c r="G88" s="320">
        <f>Composições!G178</f>
        <v>50.12</v>
      </c>
      <c r="H88" s="320">
        <f>Composições!G181</f>
        <v>2.4283999999999999</v>
      </c>
      <c r="I88" s="227">
        <f t="shared" si="17"/>
        <v>420.38720000000001</v>
      </c>
      <c r="J88" s="14">
        <f t="shared" si="18"/>
        <v>0.2127</v>
      </c>
      <c r="K88" s="319">
        <f t="shared" si="19"/>
        <v>509.80355743999996</v>
      </c>
    </row>
    <row r="89" spans="1:11" customFormat="1" ht="15" customHeight="1" x14ac:dyDescent="0.3">
      <c r="A89" s="316" t="s">
        <v>767</v>
      </c>
      <c r="B89" s="108" t="s">
        <v>258</v>
      </c>
      <c r="C89" s="321" t="str">
        <f>Composições!B184</f>
        <v>COMP15</v>
      </c>
      <c r="D89" s="7" t="s">
        <v>681</v>
      </c>
      <c r="E89" s="317">
        <f>VLOOKUP(A89,'Memoria de cálculo'!$A$4:$H$835,7,FALSE)</f>
        <v>4</v>
      </c>
      <c r="F89" s="108" t="s">
        <v>575</v>
      </c>
      <c r="G89" s="322">
        <f>Composições!G187</f>
        <v>136.09333333333333</v>
      </c>
      <c r="H89" s="322">
        <f>Composições!G190</f>
        <v>3.7360000000000002</v>
      </c>
      <c r="I89" s="227">
        <f t="shared" si="17"/>
        <v>559.31733333333329</v>
      </c>
      <c r="J89" s="14">
        <f t="shared" si="18"/>
        <v>0.2127</v>
      </c>
      <c r="K89" s="319">
        <f t="shared" si="19"/>
        <v>678.28413013333318</v>
      </c>
    </row>
    <row r="90" spans="1:11" customFormat="1" ht="15" customHeight="1" x14ac:dyDescent="0.3">
      <c r="A90" s="316" t="s">
        <v>768</v>
      </c>
      <c r="B90" s="212" t="s">
        <v>1012</v>
      </c>
      <c r="C90" s="108">
        <v>70791</v>
      </c>
      <c r="D90" s="7" t="s">
        <v>682</v>
      </c>
      <c r="E90" s="317">
        <f>VLOOKUP(A90,'Memoria de cálculo'!$A$4:$H$835,7,FALSE)</f>
        <v>6</v>
      </c>
      <c r="F90" s="108" t="s">
        <v>575</v>
      </c>
      <c r="G90" s="320">
        <v>441.01</v>
      </c>
      <c r="H90" s="320">
        <v>56.04</v>
      </c>
      <c r="I90" s="227">
        <f t="shared" si="17"/>
        <v>2982.3</v>
      </c>
      <c r="J90" s="14">
        <f t="shared" si="18"/>
        <v>0.2127</v>
      </c>
      <c r="K90" s="319">
        <f t="shared" si="19"/>
        <v>3616.6352099999999</v>
      </c>
    </row>
    <row r="91" spans="1:11" customFormat="1" ht="15" customHeight="1" x14ac:dyDescent="0.3">
      <c r="A91" s="316" t="s">
        <v>769</v>
      </c>
      <c r="B91" s="108" t="s">
        <v>258</v>
      </c>
      <c r="C91" s="321" t="str">
        <f>Composições!B193</f>
        <v>COMP16</v>
      </c>
      <c r="D91" s="7" t="s">
        <v>683</v>
      </c>
      <c r="E91" s="317">
        <f>VLOOKUP(A91,'Memoria de cálculo'!$A$4:$H$835,7,FALSE)</f>
        <v>3</v>
      </c>
      <c r="F91" s="108" t="s">
        <v>575</v>
      </c>
      <c r="G91" s="322">
        <f>Composições!G196</f>
        <v>57.814999999999998</v>
      </c>
      <c r="H91" s="322">
        <f>Composições!G199</f>
        <v>7.4720000000000004</v>
      </c>
      <c r="I91" s="227">
        <f t="shared" si="17"/>
        <v>195.86099999999999</v>
      </c>
      <c r="J91" s="14">
        <f t="shared" si="18"/>
        <v>0.2127</v>
      </c>
      <c r="K91" s="319">
        <f t="shared" si="19"/>
        <v>237.52063469999996</v>
      </c>
    </row>
    <row r="92" spans="1:11" customFormat="1" ht="15" customHeight="1" x14ac:dyDescent="0.3">
      <c r="A92" s="316" t="s">
        <v>770</v>
      </c>
      <c r="B92" s="108" t="s">
        <v>258</v>
      </c>
      <c r="C92" s="321" t="str">
        <f>Composições!B202</f>
        <v>COMP17</v>
      </c>
      <c r="D92" s="7" t="s">
        <v>684</v>
      </c>
      <c r="E92" s="317">
        <f>VLOOKUP(A92,'Memoria de cálculo'!$A$4:$H$835,7,FALSE)</f>
        <v>1</v>
      </c>
      <c r="F92" s="108" t="s">
        <v>575</v>
      </c>
      <c r="G92" s="322">
        <f>Composições!G205</f>
        <v>59.164999999999999</v>
      </c>
      <c r="H92" s="322">
        <f>Composições!G208</f>
        <v>7.4720000000000004</v>
      </c>
      <c r="I92" s="227">
        <f t="shared" si="17"/>
        <v>66.637</v>
      </c>
      <c r="J92" s="14">
        <f t="shared" si="18"/>
        <v>0.2127</v>
      </c>
      <c r="K92" s="319">
        <f t="shared" si="19"/>
        <v>80.8106899</v>
      </c>
    </row>
    <row r="93" spans="1:11" customFormat="1" ht="15" customHeight="1" x14ac:dyDescent="0.3">
      <c r="A93" s="316" t="s">
        <v>771</v>
      </c>
      <c r="B93" s="212" t="s">
        <v>1012</v>
      </c>
      <c r="C93" s="108">
        <v>70920</v>
      </c>
      <c r="D93" s="7" t="s">
        <v>685</v>
      </c>
      <c r="E93" s="317">
        <f>VLOOKUP(A93,'Memoria de cálculo'!$A$4:$H$835,7,FALSE)</f>
        <v>3</v>
      </c>
      <c r="F93" s="108" t="s">
        <v>575</v>
      </c>
      <c r="G93" s="320">
        <v>49.74</v>
      </c>
      <c r="H93" s="320">
        <v>7.47</v>
      </c>
      <c r="I93" s="227">
        <f t="shared" si="17"/>
        <v>171.63</v>
      </c>
      <c r="J93" s="14">
        <f t="shared" si="18"/>
        <v>0.2127</v>
      </c>
      <c r="K93" s="319">
        <f t="shared" si="19"/>
        <v>208.13570099999998</v>
      </c>
    </row>
    <row r="94" spans="1:11" customFormat="1" ht="15" customHeight="1" x14ac:dyDescent="0.3">
      <c r="A94" s="316" t="s">
        <v>772</v>
      </c>
      <c r="B94" s="108" t="s">
        <v>258</v>
      </c>
      <c r="C94" s="321" t="str">
        <f>Composições!B211</f>
        <v>COMP18</v>
      </c>
      <c r="D94" s="7" t="s">
        <v>686</v>
      </c>
      <c r="E94" s="317">
        <f>VLOOKUP(A94,'Memoria de cálculo'!$A$4:$H$835,7,FALSE)</f>
        <v>6</v>
      </c>
      <c r="F94" s="108" t="s">
        <v>575</v>
      </c>
      <c r="G94" s="322">
        <f>Composições!G214</f>
        <v>62.69</v>
      </c>
      <c r="H94" s="322">
        <f>Composições!G217</f>
        <v>7.4720000000000004</v>
      </c>
      <c r="I94" s="227">
        <f t="shared" si="17"/>
        <v>420.97199999999998</v>
      </c>
      <c r="J94" s="14">
        <f t="shared" si="18"/>
        <v>0.2127</v>
      </c>
      <c r="K94" s="319">
        <f t="shared" si="19"/>
        <v>510.51274439999992</v>
      </c>
    </row>
    <row r="95" spans="1:11" customFormat="1" ht="15" customHeight="1" x14ac:dyDescent="0.3">
      <c r="A95" s="316" t="s">
        <v>773</v>
      </c>
      <c r="B95" s="212" t="s">
        <v>1012</v>
      </c>
      <c r="C95" s="108">
        <v>70922</v>
      </c>
      <c r="D95" s="7" t="s">
        <v>687</v>
      </c>
      <c r="E95" s="317">
        <f>VLOOKUP(A95,'Memoria de cálculo'!$A$4:$H$835,7,FALSE)</f>
        <v>5</v>
      </c>
      <c r="F95" s="108" t="s">
        <v>575</v>
      </c>
      <c r="G95" s="320">
        <v>55.02</v>
      </c>
      <c r="H95" s="320">
        <v>7.47</v>
      </c>
      <c r="I95" s="227">
        <f t="shared" si="17"/>
        <v>312.45</v>
      </c>
      <c r="J95" s="14">
        <f t="shared" si="18"/>
        <v>0.2127</v>
      </c>
      <c r="K95" s="319">
        <f t="shared" si="19"/>
        <v>378.90811499999995</v>
      </c>
    </row>
    <row r="96" spans="1:11" customFormat="1" ht="15" customHeight="1" x14ac:dyDescent="0.3">
      <c r="A96" s="316" t="s">
        <v>774</v>
      </c>
      <c r="B96" s="108" t="s">
        <v>258</v>
      </c>
      <c r="C96" s="321" t="str">
        <f>Composições!B229</f>
        <v>COMP20</v>
      </c>
      <c r="D96" s="7" t="s">
        <v>688</v>
      </c>
      <c r="E96" s="317">
        <f>VLOOKUP(A96,'Memoria de cálculo'!$A$4:$H$835,7,FALSE)</f>
        <v>4</v>
      </c>
      <c r="F96" s="108" t="s">
        <v>575</v>
      </c>
      <c r="G96" s="322">
        <f>Composições!G232</f>
        <v>69.754999999999995</v>
      </c>
      <c r="H96" s="322">
        <f>Composições!G235</f>
        <v>7.4720000000000004</v>
      </c>
      <c r="I96" s="227">
        <f t="shared" si="17"/>
        <v>308.90799999999996</v>
      </c>
      <c r="J96" s="14">
        <f t="shared" si="18"/>
        <v>0.2127</v>
      </c>
      <c r="K96" s="319">
        <f t="shared" si="19"/>
        <v>374.6127315999999</v>
      </c>
    </row>
    <row r="97" spans="1:11" customFormat="1" ht="15" customHeight="1" x14ac:dyDescent="0.3">
      <c r="A97" s="316" t="s">
        <v>775</v>
      </c>
      <c r="B97" s="108" t="s">
        <v>258</v>
      </c>
      <c r="C97" s="321" t="str">
        <f>Composições!B238</f>
        <v>COMP21</v>
      </c>
      <c r="D97" s="7" t="s">
        <v>689</v>
      </c>
      <c r="E97" s="317">
        <f>VLOOKUP(A97,'Memoria de cálculo'!$A$4:$H$835,7,FALSE)</f>
        <v>6</v>
      </c>
      <c r="F97" s="108" t="s">
        <v>575</v>
      </c>
      <c r="G97" s="322">
        <f>Composições!G241</f>
        <v>71.33</v>
      </c>
      <c r="H97" s="322">
        <f>Composições!G244</f>
        <v>7.4720000000000004</v>
      </c>
      <c r="I97" s="227">
        <f t="shared" si="17"/>
        <v>472.81199999999995</v>
      </c>
      <c r="J97" s="14">
        <f t="shared" si="18"/>
        <v>0.2127</v>
      </c>
      <c r="K97" s="319">
        <f t="shared" si="19"/>
        <v>573.37911239999994</v>
      </c>
    </row>
    <row r="98" spans="1:11" customFormat="1" ht="15" customHeight="1" x14ac:dyDescent="0.3">
      <c r="A98" s="316" t="s">
        <v>776</v>
      </c>
      <c r="B98" s="108" t="s">
        <v>258</v>
      </c>
      <c r="C98" s="321" t="str">
        <f>Composições!B220</f>
        <v>COMP19</v>
      </c>
      <c r="D98" s="7" t="s">
        <v>690</v>
      </c>
      <c r="E98" s="317">
        <f>VLOOKUP(A98,'Memoria de cálculo'!$A$4:$H$835,7,FALSE)</f>
        <v>1</v>
      </c>
      <c r="F98" s="108" t="s">
        <v>575</v>
      </c>
      <c r="G98" s="320">
        <f>Composições!G223</f>
        <v>59.263333333333328</v>
      </c>
      <c r="H98" s="320">
        <f>Composições!G226</f>
        <v>7.4720000000000004</v>
      </c>
      <c r="I98" s="227">
        <f t="shared" si="17"/>
        <v>66.73533333333333</v>
      </c>
      <c r="J98" s="14">
        <f t="shared" si="18"/>
        <v>0.2127</v>
      </c>
      <c r="K98" s="319">
        <f t="shared" si="19"/>
        <v>80.929938733333316</v>
      </c>
    </row>
    <row r="99" spans="1:11" customFormat="1" ht="15" customHeight="1" x14ac:dyDescent="0.3">
      <c r="A99" s="316" t="s">
        <v>777</v>
      </c>
      <c r="B99" s="108" t="s">
        <v>258</v>
      </c>
      <c r="C99" s="321" t="str">
        <f>Composições!B247</f>
        <v>COMP22</v>
      </c>
      <c r="D99" s="7" t="s">
        <v>691</v>
      </c>
      <c r="E99" s="317">
        <f>VLOOKUP(A99,'Memoria de cálculo'!$A$4:$H$835,7,FALSE)</f>
        <v>2</v>
      </c>
      <c r="F99" s="108" t="s">
        <v>575</v>
      </c>
      <c r="G99" s="322">
        <f>Composições!G250</f>
        <v>79.099999999999994</v>
      </c>
      <c r="H99" s="322">
        <f>Composições!G253</f>
        <v>7.4720000000000004</v>
      </c>
      <c r="I99" s="227">
        <f t="shared" si="17"/>
        <v>173.14399999999998</v>
      </c>
      <c r="J99" s="14">
        <f t="shared" si="18"/>
        <v>0.2127</v>
      </c>
      <c r="K99" s="319">
        <f t="shared" si="19"/>
        <v>209.97172879999997</v>
      </c>
    </row>
    <row r="100" spans="1:11" customFormat="1" ht="15" customHeight="1" x14ac:dyDescent="0.3">
      <c r="A100" s="316" t="s">
        <v>778</v>
      </c>
      <c r="B100" s="108" t="s">
        <v>258</v>
      </c>
      <c r="C100" s="321" t="str">
        <f>Composições!B493</f>
        <v>COMP49</v>
      </c>
      <c r="D100" s="7" t="s">
        <v>692</v>
      </c>
      <c r="E100" s="317">
        <f>VLOOKUP(A100,'Memoria de cálculo'!$A$4:$H$835,7,FALSE)</f>
        <v>2</v>
      </c>
      <c r="F100" s="108" t="s">
        <v>575</v>
      </c>
      <c r="G100" s="320">
        <f>Composições!G496</f>
        <v>60.603333333333332</v>
      </c>
      <c r="H100" s="320">
        <f>Composições!G499</f>
        <v>7.4720000000000004</v>
      </c>
      <c r="I100" s="227">
        <f t="shared" si="17"/>
        <v>136.15066666666667</v>
      </c>
      <c r="J100" s="14">
        <f t="shared" si="18"/>
        <v>0.2127</v>
      </c>
      <c r="K100" s="319">
        <f t="shared" si="19"/>
        <v>165.10991346666665</v>
      </c>
    </row>
    <row r="101" spans="1:11" customFormat="1" ht="15" customHeight="1" x14ac:dyDescent="0.3">
      <c r="A101" s="316" t="s">
        <v>779</v>
      </c>
      <c r="B101" s="108" t="s">
        <v>258</v>
      </c>
      <c r="C101" s="321" t="str">
        <f>Composições!B256</f>
        <v>COMP23</v>
      </c>
      <c r="D101" s="7" t="s">
        <v>693</v>
      </c>
      <c r="E101" s="317">
        <f>VLOOKUP(A101,'Memoria de cálculo'!$A$4:$H$835,7,FALSE)</f>
        <v>12</v>
      </c>
      <c r="F101" s="108" t="s">
        <v>575</v>
      </c>
      <c r="G101" s="322">
        <f>Composições!G259</f>
        <v>84.384999999999991</v>
      </c>
      <c r="H101" s="322">
        <f>Composições!G262</f>
        <v>7.4720000000000004</v>
      </c>
      <c r="I101" s="227">
        <f t="shared" si="17"/>
        <v>1102.2839999999999</v>
      </c>
      <c r="J101" s="14">
        <f t="shared" si="18"/>
        <v>0.2127</v>
      </c>
      <c r="K101" s="319">
        <f t="shared" si="19"/>
        <v>1336.7398067999998</v>
      </c>
    </row>
    <row r="102" spans="1:11" customFormat="1" ht="15" customHeight="1" x14ac:dyDescent="0.3">
      <c r="A102" s="316" t="s">
        <v>780</v>
      </c>
      <c r="B102" s="108" t="s">
        <v>258</v>
      </c>
      <c r="C102" s="321" t="str">
        <f>Composições!B265</f>
        <v>COMP24</v>
      </c>
      <c r="D102" s="7" t="s">
        <v>694</v>
      </c>
      <c r="E102" s="317">
        <f>VLOOKUP(A102,'Memoria de cálculo'!$A$4:$H$835,7,FALSE)</f>
        <v>2</v>
      </c>
      <c r="F102" s="108" t="s">
        <v>575</v>
      </c>
      <c r="G102" s="322">
        <f>Composições!G268</f>
        <v>100.33</v>
      </c>
      <c r="H102" s="322">
        <f>Composições!G271</f>
        <v>7.4720000000000004</v>
      </c>
      <c r="I102" s="227">
        <f t="shared" si="17"/>
        <v>215.60399999999998</v>
      </c>
      <c r="J102" s="14">
        <f t="shared" si="18"/>
        <v>0.2127</v>
      </c>
      <c r="K102" s="319">
        <f t="shared" si="19"/>
        <v>261.46297079999994</v>
      </c>
    </row>
    <row r="103" spans="1:11" customFormat="1" ht="15" customHeight="1" x14ac:dyDescent="0.3">
      <c r="A103" s="316" t="s">
        <v>781</v>
      </c>
      <c r="B103" s="212" t="s">
        <v>1012</v>
      </c>
      <c r="C103" s="108">
        <v>51015</v>
      </c>
      <c r="D103" s="7" t="s">
        <v>695</v>
      </c>
      <c r="E103" s="317">
        <f>VLOOKUP(A103,'Memoria de cálculo'!$A$4:$H$835,7,FALSE)</f>
        <v>7.5</v>
      </c>
      <c r="F103" s="108" t="s">
        <v>657</v>
      </c>
      <c r="G103" s="320">
        <v>452.45</v>
      </c>
      <c r="H103" s="320">
        <v>79.14</v>
      </c>
      <c r="I103" s="227">
        <f t="shared" si="17"/>
        <v>3986.9250000000002</v>
      </c>
      <c r="J103" s="14">
        <f t="shared" si="18"/>
        <v>0.2127</v>
      </c>
      <c r="K103" s="319">
        <f t="shared" si="19"/>
        <v>4834.9439474999999</v>
      </c>
    </row>
    <row r="104" spans="1:11" customFormat="1" ht="14.4" x14ac:dyDescent="0.3">
      <c r="A104" s="316" t="s">
        <v>782</v>
      </c>
      <c r="B104" s="212" t="s">
        <v>1012</v>
      </c>
      <c r="C104" s="108">
        <v>71016</v>
      </c>
      <c r="D104" s="7" t="s">
        <v>696</v>
      </c>
      <c r="E104" s="317">
        <f>VLOOKUP(A104,'Memoria de cálculo'!$A$4:$H$835,7,FALSE)</f>
        <v>31</v>
      </c>
      <c r="F104" s="108" t="s">
        <v>575</v>
      </c>
      <c r="G104" s="320">
        <v>6.72</v>
      </c>
      <c r="H104" s="320">
        <v>14.94</v>
      </c>
      <c r="I104" s="227">
        <f t="shared" si="17"/>
        <v>671.46</v>
      </c>
      <c r="J104" s="14">
        <f t="shared" si="18"/>
        <v>0.2127</v>
      </c>
      <c r="K104" s="319">
        <f t="shared" si="19"/>
        <v>814.27954199999999</v>
      </c>
    </row>
    <row r="105" spans="1:11" customFormat="1" ht="26.4" x14ac:dyDescent="0.3">
      <c r="A105" s="316" t="s">
        <v>783</v>
      </c>
      <c r="B105" s="108" t="s">
        <v>258</v>
      </c>
      <c r="C105" s="321" t="str">
        <f>Composições!B274</f>
        <v>COMP25</v>
      </c>
      <c r="D105" s="7" t="s">
        <v>860</v>
      </c>
      <c r="E105" s="317">
        <f>VLOOKUP(A105,'Memoria de cálculo'!$A$4:$H$835,7,FALSE)</f>
        <v>1</v>
      </c>
      <c r="F105" s="108" t="s">
        <v>575</v>
      </c>
      <c r="G105" s="322">
        <f>Composições!G277</f>
        <v>11.782499999999999</v>
      </c>
      <c r="H105" s="322">
        <f>Composições!G280</f>
        <v>11.208</v>
      </c>
      <c r="I105" s="227">
        <f t="shared" si="17"/>
        <v>22.990499999999997</v>
      </c>
      <c r="J105" s="14">
        <f t="shared" si="18"/>
        <v>0.2127</v>
      </c>
      <c r="K105" s="319">
        <f t="shared" si="19"/>
        <v>27.880579349999994</v>
      </c>
    </row>
    <row r="106" spans="1:11" customFormat="1" ht="26.4" x14ac:dyDescent="0.3">
      <c r="A106" s="316" t="s">
        <v>784</v>
      </c>
      <c r="B106" s="108" t="s">
        <v>258</v>
      </c>
      <c r="C106" s="321" t="str">
        <f>Composições!B283</f>
        <v>COMP26</v>
      </c>
      <c r="D106" s="7" t="s">
        <v>698</v>
      </c>
      <c r="E106" s="317">
        <f>VLOOKUP(A106,'Memoria de cálculo'!$A$4:$H$835,7,FALSE)</f>
        <v>9</v>
      </c>
      <c r="F106" s="108" t="s">
        <v>575</v>
      </c>
      <c r="G106" s="322">
        <f>Composições!G286</f>
        <v>10.327500000000001</v>
      </c>
      <c r="H106" s="322">
        <f>Composições!G289</f>
        <v>11.208</v>
      </c>
      <c r="I106" s="227">
        <f t="shared" si="17"/>
        <v>193.81950000000001</v>
      </c>
      <c r="J106" s="14">
        <f t="shared" si="18"/>
        <v>0.2127</v>
      </c>
      <c r="K106" s="319">
        <f t="shared" si="19"/>
        <v>235.04490764999997</v>
      </c>
    </row>
    <row r="107" spans="1:11" customFormat="1" ht="26.4" x14ac:dyDescent="0.3">
      <c r="A107" s="316" t="s">
        <v>785</v>
      </c>
      <c r="B107" s="108" t="s">
        <v>258</v>
      </c>
      <c r="C107" s="321" t="str">
        <f>Composições!B292</f>
        <v>COMP27</v>
      </c>
      <c r="D107" s="7" t="s">
        <v>986</v>
      </c>
      <c r="E107" s="317">
        <f>VLOOKUP(A107,'Memoria de cálculo'!$A$4:$H$835,7,FALSE)</f>
        <v>300</v>
      </c>
      <c r="F107" s="108" t="s">
        <v>575</v>
      </c>
      <c r="G107" s="322">
        <f>Composições!G295</f>
        <v>14.104999999999999</v>
      </c>
      <c r="H107" s="322">
        <f>Composições!G298</f>
        <v>11.208</v>
      </c>
      <c r="I107" s="227">
        <f t="shared" si="17"/>
        <v>7593.9</v>
      </c>
      <c r="J107" s="14">
        <f t="shared" si="18"/>
        <v>0.2127</v>
      </c>
      <c r="K107" s="319">
        <f t="shared" si="19"/>
        <v>9209.1225299999987</v>
      </c>
    </row>
    <row r="108" spans="1:11" customFormat="1" ht="14.4" x14ac:dyDescent="0.3">
      <c r="A108" s="316" t="s">
        <v>786</v>
      </c>
      <c r="B108" s="108" t="s">
        <v>258</v>
      </c>
      <c r="C108" s="321" t="str">
        <f>Composições!B502</f>
        <v>COMP50</v>
      </c>
      <c r="D108" s="7" t="s">
        <v>699</v>
      </c>
      <c r="E108" s="317">
        <f>VLOOKUP(A108,'Memoria de cálculo'!$A$4:$H$835,7,FALSE)</f>
        <v>42</v>
      </c>
      <c r="F108" s="108" t="s">
        <v>575</v>
      </c>
      <c r="G108" s="322">
        <f>Composições!G505</f>
        <v>15.293333333333335</v>
      </c>
      <c r="H108" s="322">
        <f>Composições!G508</f>
        <v>18.68</v>
      </c>
      <c r="I108" s="227">
        <f t="shared" si="17"/>
        <v>1426.88</v>
      </c>
      <c r="J108" s="14">
        <f t="shared" si="18"/>
        <v>0.2127</v>
      </c>
      <c r="K108" s="319">
        <f t="shared" si="19"/>
        <v>1730.3773759999999</v>
      </c>
    </row>
    <row r="109" spans="1:11" customFormat="1" ht="14.4" x14ac:dyDescent="0.3">
      <c r="A109" s="316" t="s">
        <v>787</v>
      </c>
      <c r="B109" s="108" t="s">
        <v>258</v>
      </c>
      <c r="C109" s="321" t="str">
        <f>Composições!B511</f>
        <v>COMP51</v>
      </c>
      <c r="D109" s="7" t="s">
        <v>700</v>
      </c>
      <c r="E109" s="317">
        <f>VLOOKUP(A109,'Memoria de cálculo'!$A$4:$H$835,7,FALSE)</f>
        <v>250</v>
      </c>
      <c r="F109" s="108" t="s">
        <v>575</v>
      </c>
      <c r="G109" s="322">
        <f>Composições!G514</f>
        <v>8.61</v>
      </c>
      <c r="H109" s="322">
        <f>Composições!G517</f>
        <v>18.68</v>
      </c>
      <c r="I109" s="227">
        <f t="shared" si="17"/>
        <v>6822.5</v>
      </c>
      <c r="J109" s="14">
        <f t="shared" si="18"/>
        <v>0.2127</v>
      </c>
      <c r="K109" s="319">
        <f t="shared" si="19"/>
        <v>8273.6457499999997</v>
      </c>
    </row>
    <row r="110" spans="1:11" customFormat="1" ht="26.4" x14ac:dyDescent="0.3">
      <c r="A110" s="316" t="s">
        <v>788</v>
      </c>
      <c r="B110" s="108" t="s">
        <v>258</v>
      </c>
      <c r="C110" s="321" t="str">
        <f>Composições!B301</f>
        <v>COMP28</v>
      </c>
      <c r="D110" s="7" t="s">
        <v>701</v>
      </c>
      <c r="E110" s="317">
        <f>VLOOKUP(A110,'Memoria de cálculo'!$A$4:$H$835,7,FALSE)</f>
        <v>6</v>
      </c>
      <c r="F110" s="108" t="s">
        <v>575</v>
      </c>
      <c r="G110" s="320">
        <f>Composições!G304</f>
        <v>4.74</v>
      </c>
      <c r="H110" s="320">
        <f>Composições!G307</f>
        <v>14.944000000000001</v>
      </c>
      <c r="I110" s="227">
        <f t="shared" si="17"/>
        <v>118.10400000000001</v>
      </c>
      <c r="J110" s="14">
        <f t="shared" si="18"/>
        <v>0.2127</v>
      </c>
      <c r="K110" s="319">
        <f t="shared" si="19"/>
        <v>143.2247208</v>
      </c>
    </row>
    <row r="111" spans="1:11" customFormat="1" ht="15" customHeight="1" x14ac:dyDescent="0.3">
      <c r="A111" s="316" t="s">
        <v>789</v>
      </c>
      <c r="B111" s="108" t="s">
        <v>258</v>
      </c>
      <c r="C111" s="321" t="str">
        <f>Composições!B310</f>
        <v>COMP29</v>
      </c>
      <c r="D111" s="7" t="s">
        <v>702</v>
      </c>
      <c r="E111" s="317">
        <f>VLOOKUP(A111,'Memoria de cálculo'!$A$4:$H$835,7,FALSE)</f>
        <v>54</v>
      </c>
      <c r="F111" s="108" t="s">
        <v>21</v>
      </c>
      <c r="G111" s="320">
        <f>Composições!G314</f>
        <v>29.205000000000002</v>
      </c>
      <c r="H111" s="320">
        <f>Composições!G317</f>
        <v>9.4632880000000004</v>
      </c>
      <c r="I111" s="227">
        <f t="shared" si="17"/>
        <v>2088.0875520000004</v>
      </c>
      <c r="J111" s="14">
        <f t="shared" si="18"/>
        <v>0.2127</v>
      </c>
      <c r="K111" s="319">
        <f t="shared" si="19"/>
        <v>2532.2237743104001</v>
      </c>
    </row>
    <row r="112" spans="1:11" customFormat="1" ht="15" customHeight="1" x14ac:dyDescent="0.3">
      <c r="A112" s="316" t="s">
        <v>790</v>
      </c>
      <c r="B112" s="108" t="s">
        <v>258</v>
      </c>
      <c r="C112" s="321" t="str">
        <f>Composições!B320</f>
        <v>COMP30</v>
      </c>
      <c r="D112" s="7" t="s">
        <v>703</v>
      </c>
      <c r="E112" s="317">
        <f>VLOOKUP(A112,'Memoria de cálculo'!$A$4:$H$835,7,FALSE)</f>
        <v>190</v>
      </c>
      <c r="F112" s="108" t="s">
        <v>21</v>
      </c>
      <c r="G112" s="320">
        <f>Composições!G324</f>
        <v>47.445000000000007</v>
      </c>
      <c r="H112" s="320">
        <f>Composições!G327</f>
        <v>12.145735999999999</v>
      </c>
      <c r="I112" s="227">
        <f t="shared" si="17"/>
        <v>11322.239840000002</v>
      </c>
      <c r="J112" s="14">
        <f t="shared" si="18"/>
        <v>0.2127</v>
      </c>
      <c r="K112" s="319">
        <f t="shared" si="19"/>
        <v>13730.480253968</v>
      </c>
    </row>
    <row r="113" spans="1:11" customFormat="1" ht="15" customHeight="1" x14ac:dyDescent="0.3">
      <c r="A113" s="316" t="s">
        <v>791</v>
      </c>
      <c r="B113" s="212" t="s">
        <v>1012</v>
      </c>
      <c r="C113" s="108">
        <v>71110</v>
      </c>
      <c r="D113" s="7" t="s">
        <v>704</v>
      </c>
      <c r="E113" s="317">
        <f>VLOOKUP(A113,'Memoria de cálculo'!$A$4:$H$835,7,FALSE)</f>
        <v>11</v>
      </c>
      <c r="F113" s="108" t="s">
        <v>575</v>
      </c>
      <c r="G113" s="320">
        <v>480.56</v>
      </c>
      <c r="H113" s="320">
        <v>17.190000000000001</v>
      </c>
      <c r="I113" s="227">
        <f t="shared" si="17"/>
        <v>5475.25</v>
      </c>
      <c r="J113" s="14">
        <f t="shared" si="18"/>
        <v>0.2127</v>
      </c>
      <c r="K113" s="319">
        <f t="shared" si="19"/>
        <v>6639.8356749999994</v>
      </c>
    </row>
    <row r="114" spans="1:11" customFormat="1" ht="15" customHeight="1" x14ac:dyDescent="0.3">
      <c r="A114" s="316" t="s">
        <v>792</v>
      </c>
      <c r="B114" s="108" t="s">
        <v>258</v>
      </c>
      <c r="C114" s="321" t="str">
        <f>Composições!B330</f>
        <v>COMP31</v>
      </c>
      <c r="D114" s="7" t="s">
        <v>705</v>
      </c>
      <c r="E114" s="317">
        <f>VLOOKUP(A114,'Memoria de cálculo'!$A$4:$H$835,7,FALSE)</f>
        <v>19</v>
      </c>
      <c r="F114" s="108" t="s">
        <v>575</v>
      </c>
      <c r="G114" s="320">
        <f>Composições!G333</f>
        <v>46.722499999999997</v>
      </c>
      <c r="H114" s="320">
        <f>Composições!G336</f>
        <v>7.4720000000000004</v>
      </c>
      <c r="I114" s="227">
        <f t="shared" si="17"/>
        <v>1029.6955</v>
      </c>
      <c r="J114" s="14">
        <f t="shared" si="18"/>
        <v>0.2127</v>
      </c>
      <c r="K114" s="319">
        <f t="shared" si="19"/>
        <v>1248.7117328499999</v>
      </c>
    </row>
    <row r="115" spans="1:11" customFormat="1" ht="15" customHeight="1" x14ac:dyDescent="0.3">
      <c r="A115" s="316" t="s">
        <v>793</v>
      </c>
      <c r="B115" s="108" t="s">
        <v>258</v>
      </c>
      <c r="C115" s="321" t="str">
        <f>Composições!B339</f>
        <v>COMP32</v>
      </c>
      <c r="D115" s="7" t="s">
        <v>706</v>
      </c>
      <c r="E115" s="317">
        <f>VLOOKUP(A115,'Memoria de cálculo'!$A$4:$H$835,7,FALSE)</f>
        <v>2</v>
      </c>
      <c r="F115" s="108" t="s">
        <v>575</v>
      </c>
      <c r="G115" s="320">
        <f>Composições!G342</f>
        <v>76.132499999999993</v>
      </c>
      <c r="H115" s="320">
        <f>Composições!G345</f>
        <v>7.4720000000000004</v>
      </c>
      <c r="I115" s="227">
        <f t="shared" si="17"/>
        <v>167.20899999999997</v>
      </c>
      <c r="J115" s="14">
        <f t="shared" si="18"/>
        <v>0.2127</v>
      </c>
      <c r="K115" s="319">
        <f t="shared" si="19"/>
        <v>202.77435429999994</v>
      </c>
    </row>
    <row r="116" spans="1:11" customFormat="1" ht="15" customHeight="1" x14ac:dyDescent="0.3">
      <c r="A116" s="316" t="s">
        <v>794</v>
      </c>
      <c r="B116" s="212" t="s">
        <v>1012</v>
      </c>
      <c r="C116" s="108">
        <v>70229</v>
      </c>
      <c r="D116" s="7" t="s">
        <v>707</v>
      </c>
      <c r="E116" s="317">
        <f>VLOOKUP(A116,'Memoria de cálculo'!$A$4:$H$835,7,FALSE)</f>
        <v>6</v>
      </c>
      <c r="F116" s="108" t="s">
        <v>680</v>
      </c>
      <c r="G116" s="320">
        <v>21.29</v>
      </c>
      <c r="H116" s="320">
        <v>33.869999999999997</v>
      </c>
      <c r="I116" s="227">
        <f t="shared" si="17"/>
        <v>330.96</v>
      </c>
      <c r="J116" s="14">
        <f t="shared" si="18"/>
        <v>0.2127</v>
      </c>
      <c r="K116" s="319">
        <f t="shared" si="19"/>
        <v>401.35519199999993</v>
      </c>
    </row>
    <row r="117" spans="1:11" customFormat="1" ht="15" customHeight="1" x14ac:dyDescent="0.3">
      <c r="A117" s="316" t="s">
        <v>795</v>
      </c>
      <c r="B117" s="108" t="s">
        <v>258</v>
      </c>
      <c r="C117" s="321" t="str">
        <f>Composições!B348</f>
        <v>COMP33</v>
      </c>
      <c r="D117" s="7" t="s">
        <v>708</v>
      </c>
      <c r="E117" s="317">
        <f>VLOOKUP(A117,'Memoria de cálculo'!$A$4:$H$835,7,FALSE)</f>
        <v>15</v>
      </c>
      <c r="F117" s="108" t="s">
        <v>575</v>
      </c>
      <c r="G117" s="320">
        <f>Composições!G351</f>
        <v>17.93</v>
      </c>
      <c r="H117" s="320">
        <f>Composições!G354</f>
        <v>11.208</v>
      </c>
      <c r="I117" s="227">
        <f t="shared" si="17"/>
        <v>437.07</v>
      </c>
      <c r="J117" s="14">
        <f t="shared" si="18"/>
        <v>0.2127</v>
      </c>
      <c r="K117" s="319">
        <f t="shared" si="19"/>
        <v>530.03478899999993</v>
      </c>
    </row>
    <row r="118" spans="1:11" customFormat="1" ht="26.4" x14ac:dyDescent="0.3">
      <c r="A118" s="316" t="s">
        <v>796</v>
      </c>
      <c r="B118" s="108" t="s">
        <v>258</v>
      </c>
      <c r="C118" s="321" t="str">
        <f>Composições!B357</f>
        <v>COMP34</v>
      </c>
      <c r="D118" s="7" t="s">
        <v>709</v>
      </c>
      <c r="E118" s="317">
        <f>VLOOKUP(A118,'Memoria de cálculo'!$A$4:$H$835,7,FALSE)</f>
        <v>6</v>
      </c>
      <c r="F118" s="108" t="s">
        <v>575</v>
      </c>
      <c r="G118" s="320">
        <f>Composições!G360</f>
        <v>69.34</v>
      </c>
      <c r="H118" s="320">
        <f>Composições!G363</f>
        <v>5.9776000000000007</v>
      </c>
      <c r="I118" s="227">
        <f t="shared" si="17"/>
        <v>451.90559999999999</v>
      </c>
      <c r="J118" s="14">
        <f t="shared" si="18"/>
        <v>0.2127</v>
      </c>
      <c r="K118" s="319">
        <f t="shared" si="19"/>
        <v>548.02592111999991</v>
      </c>
    </row>
    <row r="119" spans="1:11" customFormat="1" ht="14.4" x14ac:dyDescent="0.3">
      <c r="A119" s="316" t="s">
        <v>797</v>
      </c>
      <c r="B119" s="212" t="s">
        <v>1012</v>
      </c>
      <c r="C119" s="108">
        <v>71380</v>
      </c>
      <c r="D119" s="7" t="s">
        <v>710</v>
      </c>
      <c r="E119" s="317">
        <f>VLOOKUP(A119,'Memoria de cálculo'!$A$4:$H$835,7,FALSE)</f>
        <v>16</v>
      </c>
      <c r="F119" s="108" t="s">
        <v>575</v>
      </c>
      <c r="G119" s="320">
        <v>73.83</v>
      </c>
      <c r="H119" s="320">
        <v>11.21</v>
      </c>
      <c r="I119" s="227">
        <f t="shared" si="17"/>
        <v>1360.6399999999999</v>
      </c>
      <c r="J119" s="14">
        <f t="shared" si="18"/>
        <v>0.2127</v>
      </c>
      <c r="K119" s="319">
        <f t="shared" si="19"/>
        <v>1650.0481279999997</v>
      </c>
    </row>
    <row r="120" spans="1:11" customFormat="1" ht="14.4" x14ac:dyDescent="0.3">
      <c r="A120" s="316" t="s">
        <v>798</v>
      </c>
      <c r="B120" s="108" t="s">
        <v>258</v>
      </c>
      <c r="C120" s="321" t="str">
        <f>Composições!B484</f>
        <v>COMP48</v>
      </c>
      <c r="D120" s="7" t="s">
        <v>711</v>
      </c>
      <c r="E120" s="317">
        <f>VLOOKUP(A120,'Memoria de cálculo'!$A$4:$H$835,7,FALSE)</f>
        <v>10</v>
      </c>
      <c r="F120" s="108" t="s">
        <v>575</v>
      </c>
      <c r="G120" s="320">
        <f>Composições!G487</f>
        <v>20.309999999999999</v>
      </c>
      <c r="H120" s="320">
        <f>Composições!G490</f>
        <v>7.4720000000000004</v>
      </c>
      <c r="I120" s="227">
        <f t="shared" si="17"/>
        <v>277.82</v>
      </c>
      <c r="J120" s="14">
        <f t="shared" si="18"/>
        <v>0.2127</v>
      </c>
      <c r="K120" s="319">
        <f t="shared" si="19"/>
        <v>336.91231399999998</v>
      </c>
    </row>
    <row r="121" spans="1:11" customFormat="1" ht="14.4" x14ac:dyDescent="0.3">
      <c r="A121" s="316" t="s">
        <v>799</v>
      </c>
      <c r="B121" s="212" t="s">
        <v>1012</v>
      </c>
      <c r="C121" s="108">
        <v>71500</v>
      </c>
      <c r="D121" s="7" t="s">
        <v>712</v>
      </c>
      <c r="E121" s="317">
        <f>VLOOKUP(A121,'Memoria de cálculo'!$A$4:$H$835,7,FALSE)</f>
        <v>25</v>
      </c>
      <c r="F121" s="108" t="s">
        <v>575</v>
      </c>
      <c r="G121" s="320">
        <v>31.65</v>
      </c>
      <c r="H121" s="320">
        <v>7.47</v>
      </c>
      <c r="I121" s="227">
        <f t="shared" si="17"/>
        <v>977.99999999999989</v>
      </c>
      <c r="J121" s="14">
        <f t="shared" si="18"/>
        <v>0.2127</v>
      </c>
      <c r="K121" s="319">
        <f t="shared" si="19"/>
        <v>1186.0205999999998</v>
      </c>
    </row>
    <row r="122" spans="1:11" customFormat="1" ht="14.4" x14ac:dyDescent="0.3">
      <c r="A122" s="316" t="s">
        <v>800</v>
      </c>
      <c r="B122" s="212" t="s">
        <v>1012</v>
      </c>
      <c r="C122" s="108">
        <v>71476</v>
      </c>
      <c r="D122" s="7" t="s">
        <v>713</v>
      </c>
      <c r="E122" s="317">
        <f>VLOOKUP(A122,'Memoria de cálculo'!$A$4:$H$835,7,FALSE)</f>
        <v>35</v>
      </c>
      <c r="F122" s="108" t="s">
        <v>575</v>
      </c>
      <c r="G122" s="320">
        <v>87.42</v>
      </c>
      <c r="H122" s="320">
        <v>7.47</v>
      </c>
      <c r="I122" s="227">
        <f t="shared" si="17"/>
        <v>3321.15</v>
      </c>
      <c r="J122" s="14">
        <f t="shared" si="18"/>
        <v>0.2127</v>
      </c>
      <c r="K122" s="319">
        <f t="shared" si="19"/>
        <v>4027.5586049999997</v>
      </c>
    </row>
    <row r="123" spans="1:11" customFormat="1" ht="14.4" x14ac:dyDescent="0.3">
      <c r="A123" s="316" t="s">
        <v>801</v>
      </c>
      <c r="B123" s="212" t="s">
        <v>1012</v>
      </c>
      <c r="C123" s="108">
        <v>71481</v>
      </c>
      <c r="D123" s="7" t="s">
        <v>714</v>
      </c>
      <c r="E123" s="317">
        <f>VLOOKUP(A123,'Memoria de cálculo'!$A$4:$H$835,7,FALSE)</f>
        <v>33</v>
      </c>
      <c r="F123" s="108" t="s">
        <v>575</v>
      </c>
      <c r="G123" s="320">
        <v>9.89</v>
      </c>
      <c r="H123" s="320">
        <v>7.47</v>
      </c>
      <c r="I123" s="227">
        <f t="shared" si="17"/>
        <v>572.88</v>
      </c>
      <c r="J123" s="14">
        <f t="shared" si="18"/>
        <v>0.2127</v>
      </c>
      <c r="K123" s="319">
        <f t="shared" si="19"/>
        <v>694.7315759999999</v>
      </c>
    </row>
    <row r="124" spans="1:11" customFormat="1" ht="15" customHeight="1" x14ac:dyDescent="0.3">
      <c r="A124" s="316" t="s">
        <v>802</v>
      </c>
      <c r="B124" s="212" t="s">
        <v>1012</v>
      </c>
      <c r="C124" s="108">
        <v>71750</v>
      </c>
      <c r="D124" s="7" t="s">
        <v>715</v>
      </c>
      <c r="E124" s="317">
        <f>VLOOKUP(A124,'Memoria de cálculo'!$A$4:$H$835,7,FALSE)</f>
        <v>39</v>
      </c>
      <c r="F124" s="108" t="s">
        <v>575</v>
      </c>
      <c r="G124" s="320">
        <v>17.36</v>
      </c>
      <c r="H124" s="320">
        <v>14.94</v>
      </c>
      <c r="I124" s="227">
        <f t="shared" si="17"/>
        <v>1259.6999999999998</v>
      </c>
      <c r="J124" s="14">
        <f t="shared" si="18"/>
        <v>0.2127</v>
      </c>
      <c r="K124" s="319">
        <f t="shared" si="19"/>
        <v>1527.6381899999997</v>
      </c>
    </row>
    <row r="125" spans="1:11" customFormat="1" ht="15" customHeight="1" x14ac:dyDescent="0.3">
      <c r="A125" s="316" t="s">
        <v>803</v>
      </c>
      <c r="B125" s="212" t="s">
        <v>1012</v>
      </c>
      <c r="C125" s="108">
        <v>71765</v>
      </c>
      <c r="D125" s="7" t="s">
        <v>716</v>
      </c>
      <c r="E125" s="317">
        <f>VLOOKUP(A125,'Memoria de cálculo'!$A$4:$H$835,7,FALSE)</f>
        <v>22</v>
      </c>
      <c r="F125" s="108" t="s">
        <v>575</v>
      </c>
      <c r="G125" s="320">
        <v>23.57</v>
      </c>
      <c r="H125" s="320">
        <v>5.61</v>
      </c>
      <c r="I125" s="227">
        <f t="shared" si="17"/>
        <v>641.96</v>
      </c>
      <c r="J125" s="14">
        <f t="shared" si="18"/>
        <v>0.2127</v>
      </c>
      <c r="K125" s="319">
        <f t="shared" si="19"/>
        <v>778.50489199999993</v>
      </c>
    </row>
    <row r="126" spans="1:11" customFormat="1" ht="14.4" x14ac:dyDescent="0.3">
      <c r="A126" s="316" t="s">
        <v>804</v>
      </c>
      <c r="B126" s="212" t="s">
        <v>1012</v>
      </c>
      <c r="C126" s="108">
        <v>71795</v>
      </c>
      <c r="D126" s="7" t="s">
        <v>717</v>
      </c>
      <c r="E126" s="317">
        <f>VLOOKUP(A126,'Memoria de cálculo'!$A$4:$H$835,7,FALSE)</f>
        <v>38</v>
      </c>
      <c r="F126" s="108" t="s">
        <v>575</v>
      </c>
      <c r="G126" s="320">
        <v>13.29</v>
      </c>
      <c r="H126" s="320">
        <v>11.21</v>
      </c>
      <c r="I126" s="227">
        <f t="shared" si="17"/>
        <v>931</v>
      </c>
      <c r="J126" s="14">
        <f t="shared" si="18"/>
        <v>0.2127</v>
      </c>
      <c r="K126" s="319">
        <f t="shared" si="19"/>
        <v>1129.0237</v>
      </c>
    </row>
    <row r="127" spans="1:11" customFormat="1" ht="15" customHeight="1" x14ac:dyDescent="0.3">
      <c r="A127" s="316" t="s">
        <v>805</v>
      </c>
      <c r="B127" s="212" t="s">
        <v>1012</v>
      </c>
      <c r="C127" s="108">
        <v>71835</v>
      </c>
      <c r="D127" s="7" t="s">
        <v>718</v>
      </c>
      <c r="E127" s="317">
        <f>VLOOKUP(A127,'Memoria de cálculo'!$A$4:$H$835,7,FALSE)</f>
        <v>43</v>
      </c>
      <c r="F127" s="108" t="s">
        <v>575</v>
      </c>
      <c r="G127" s="320">
        <v>4.2699999999999996</v>
      </c>
      <c r="H127" s="320">
        <v>0.25</v>
      </c>
      <c r="I127" s="227">
        <f t="shared" si="17"/>
        <v>194.35999999999999</v>
      </c>
      <c r="J127" s="14">
        <f t="shared" si="18"/>
        <v>0.2127</v>
      </c>
      <c r="K127" s="319">
        <f t="shared" si="19"/>
        <v>235.70037199999996</v>
      </c>
    </row>
    <row r="128" spans="1:11" customFormat="1" ht="14.4" x14ac:dyDescent="0.3">
      <c r="A128" s="316" t="s">
        <v>806</v>
      </c>
      <c r="B128" s="212" t="s">
        <v>1012</v>
      </c>
      <c r="C128" s="108">
        <v>71837</v>
      </c>
      <c r="D128" s="7" t="s">
        <v>719</v>
      </c>
      <c r="E128" s="317">
        <f>VLOOKUP(A128,'Memoria de cálculo'!$A$4:$H$835,7,FALSE)</f>
        <v>13</v>
      </c>
      <c r="F128" s="108" t="s">
        <v>575</v>
      </c>
      <c r="G128" s="320">
        <v>4.9400000000000004</v>
      </c>
      <c r="H128" s="320">
        <v>0.25</v>
      </c>
      <c r="I128" s="227">
        <f t="shared" si="17"/>
        <v>67.47</v>
      </c>
      <c r="J128" s="14">
        <f t="shared" si="18"/>
        <v>0.2127</v>
      </c>
      <c r="K128" s="319">
        <f t="shared" si="19"/>
        <v>81.820868999999988</v>
      </c>
    </row>
    <row r="129" spans="1:11" customFormat="1" ht="14.4" x14ac:dyDescent="0.3">
      <c r="A129" s="316" t="s">
        <v>807</v>
      </c>
      <c r="B129" s="212" t="s">
        <v>1012</v>
      </c>
      <c r="C129" s="108">
        <v>71841</v>
      </c>
      <c r="D129" s="7" t="s">
        <v>259</v>
      </c>
      <c r="E129" s="317">
        <f>VLOOKUP(A129,'Memoria de cálculo'!$A$4:$H$835,7,FALSE)</f>
        <v>13</v>
      </c>
      <c r="F129" s="108" t="s">
        <v>575</v>
      </c>
      <c r="G129" s="320">
        <v>11.41</v>
      </c>
      <c r="H129" s="320">
        <v>0.25</v>
      </c>
      <c r="I129" s="227">
        <f t="shared" si="17"/>
        <v>151.58000000000001</v>
      </c>
      <c r="J129" s="14">
        <f t="shared" si="18"/>
        <v>0.2127</v>
      </c>
      <c r="K129" s="319">
        <f t="shared" si="19"/>
        <v>183.821066</v>
      </c>
    </row>
    <row r="130" spans="1:11" customFormat="1" ht="26.4" x14ac:dyDescent="0.3">
      <c r="A130" s="316" t="s">
        <v>808</v>
      </c>
      <c r="B130" s="108" t="s">
        <v>258</v>
      </c>
      <c r="C130" s="321" t="str">
        <f>Composições!B366</f>
        <v>COMP35</v>
      </c>
      <c r="D130" s="7" t="s">
        <v>720</v>
      </c>
      <c r="E130" s="317">
        <f>VLOOKUP(A130,'Memoria de cálculo'!$A$4:$H$835,7,FALSE)</f>
        <v>22</v>
      </c>
      <c r="F130" s="108" t="s">
        <v>575</v>
      </c>
      <c r="G130" s="320">
        <f>Composições!G369</f>
        <v>11.85</v>
      </c>
      <c r="H130" s="320">
        <f>Composições!G372</f>
        <v>0.24657600000000002</v>
      </c>
      <c r="I130" s="227">
        <f t="shared" si="17"/>
        <v>266.12467199999998</v>
      </c>
      <c r="J130" s="14">
        <f t="shared" si="18"/>
        <v>0.2127</v>
      </c>
      <c r="K130" s="319">
        <f t="shared" si="19"/>
        <v>322.72938973439994</v>
      </c>
    </row>
    <row r="131" spans="1:11" customFormat="1" ht="26.4" x14ac:dyDescent="0.3">
      <c r="A131" s="316" t="s">
        <v>809</v>
      </c>
      <c r="B131" s="108" t="s">
        <v>258</v>
      </c>
      <c r="C131" s="321" t="str">
        <f>Composições!B375</f>
        <v>COMP36</v>
      </c>
      <c r="D131" s="7" t="s">
        <v>721</v>
      </c>
      <c r="E131" s="317">
        <f>VLOOKUP(A131,'Memoria de cálculo'!$A$4:$H$835,7,FALSE)</f>
        <v>22</v>
      </c>
      <c r="F131" s="108" t="s">
        <v>575</v>
      </c>
      <c r="G131" s="320">
        <f>Composições!G378</f>
        <v>15.75</v>
      </c>
      <c r="H131" s="320">
        <f>Composições!G381</f>
        <v>0.24657600000000002</v>
      </c>
      <c r="I131" s="227">
        <f t="shared" si="17"/>
        <v>351.92467199999999</v>
      </c>
      <c r="J131" s="14">
        <f t="shared" si="18"/>
        <v>0.2127</v>
      </c>
      <c r="K131" s="319">
        <f t="shared" si="19"/>
        <v>426.77904973439996</v>
      </c>
    </row>
    <row r="132" spans="1:11" customFormat="1" ht="14.4" x14ac:dyDescent="0.3">
      <c r="A132" s="316" t="s">
        <v>810</v>
      </c>
      <c r="B132" s="108" t="s">
        <v>258</v>
      </c>
      <c r="C132" s="321" t="str">
        <f>Composições!B384</f>
        <v>COMP37</v>
      </c>
      <c r="D132" s="7" t="s">
        <v>722</v>
      </c>
      <c r="E132" s="317">
        <f>VLOOKUP(A132,'Memoria de cálculo'!$A$4:$H$835,7,FALSE)</f>
        <v>2</v>
      </c>
      <c r="F132" s="108" t="s">
        <v>575</v>
      </c>
      <c r="G132" s="320">
        <f>Composições!G387</f>
        <v>13.935</v>
      </c>
      <c r="H132" s="320">
        <f>Composições!G390</f>
        <v>0.24657600000000002</v>
      </c>
      <c r="I132" s="227">
        <f t="shared" si="17"/>
        <v>28.363151999999999</v>
      </c>
      <c r="J132" s="14">
        <f t="shared" si="18"/>
        <v>0.2127</v>
      </c>
      <c r="K132" s="319">
        <f t="shared" si="19"/>
        <v>34.395994430399995</v>
      </c>
    </row>
    <row r="133" spans="1:11" customFormat="1" ht="26.4" x14ac:dyDescent="0.3">
      <c r="A133" s="316" t="s">
        <v>811</v>
      </c>
      <c r="B133" s="108" t="s">
        <v>258</v>
      </c>
      <c r="C133" s="321" t="str">
        <f>Composições!B393</f>
        <v>COMP38</v>
      </c>
      <c r="D133" s="7" t="s">
        <v>723</v>
      </c>
      <c r="E133" s="317">
        <f>VLOOKUP(A133,'Memoria de cálculo'!$A$4:$H$835,7,FALSE)</f>
        <v>4</v>
      </c>
      <c r="F133" s="108" t="s">
        <v>575</v>
      </c>
      <c r="G133" s="320">
        <f>Composições!G396</f>
        <v>17.38</v>
      </c>
      <c r="H133" s="320">
        <f>Composições!G399</f>
        <v>0.24657600000000002</v>
      </c>
      <c r="I133" s="227">
        <f t="shared" si="17"/>
        <v>70.506304</v>
      </c>
      <c r="J133" s="14">
        <f t="shared" si="18"/>
        <v>0.2127</v>
      </c>
      <c r="K133" s="319">
        <f t="shared" si="19"/>
        <v>85.502994860799987</v>
      </c>
    </row>
    <row r="134" spans="1:11" customFormat="1" ht="14.4" x14ac:dyDescent="0.3">
      <c r="A134" s="316" t="s">
        <v>812</v>
      </c>
      <c r="B134" s="108" t="s">
        <v>258</v>
      </c>
      <c r="C134" s="321" t="str">
        <f>Composições!B402</f>
        <v>COMP39</v>
      </c>
      <c r="D134" s="7" t="s">
        <v>724</v>
      </c>
      <c r="E134" s="317">
        <f>VLOOKUP(A134,'Memoria de cálculo'!$A$4:$H$835,7,FALSE)</f>
        <v>12</v>
      </c>
      <c r="F134" s="108" t="s">
        <v>575</v>
      </c>
      <c r="G134" s="320">
        <f>Composições!G405</f>
        <v>15.949999999999998</v>
      </c>
      <c r="H134" s="320">
        <f>Composições!G408</f>
        <v>0.24657600000000002</v>
      </c>
      <c r="I134" s="227">
        <f t="shared" si="17"/>
        <v>194.35891199999998</v>
      </c>
      <c r="J134" s="14">
        <f t="shared" si="18"/>
        <v>0.2127</v>
      </c>
      <c r="K134" s="319">
        <f t="shared" si="19"/>
        <v>235.69905258239996</v>
      </c>
    </row>
    <row r="135" spans="1:11" customFormat="1" ht="26.4" x14ac:dyDescent="0.3">
      <c r="A135" s="316" t="s">
        <v>813</v>
      </c>
      <c r="B135" s="108" t="s">
        <v>258</v>
      </c>
      <c r="C135" s="321" t="str">
        <f>Composições!B411</f>
        <v>COMP40</v>
      </c>
      <c r="D135" s="7" t="s">
        <v>725</v>
      </c>
      <c r="E135" s="317">
        <f>VLOOKUP(A135,'Memoria de cálculo'!$A$4:$H$835,7,FALSE)</f>
        <v>4</v>
      </c>
      <c r="F135" s="108" t="s">
        <v>575</v>
      </c>
      <c r="G135" s="320">
        <f>Composições!G414</f>
        <v>10.302499999999998</v>
      </c>
      <c r="H135" s="320">
        <f>Composições!G417</f>
        <v>0.24657600000000002</v>
      </c>
      <c r="I135" s="227">
        <f t="shared" ref="I135:I166" si="20">(G135+H135)*E135</f>
        <v>42.196303999999991</v>
      </c>
      <c r="J135" s="14">
        <f t="shared" ref="J135:J166" si="21">$J$4</f>
        <v>0.2127</v>
      </c>
      <c r="K135" s="319">
        <f t="shared" ref="K135:K166" si="22">I135*(1+J135)</f>
        <v>51.171457860799983</v>
      </c>
    </row>
    <row r="136" spans="1:11" customFormat="1" ht="26.4" x14ac:dyDescent="0.3">
      <c r="A136" s="316" t="s">
        <v>814</v>
      </c>
      <c r="B136" s="212" t="s">
        <v>1012</v>
      </c>
      <c r="C136" s="108">
        <v>71833</v>
      </c>
      <c r="D136" s="7" t="s">
        <v>726</v>
      </c>
      <c r="E136" s="317">
        <f>VLOOKUP(A136,'Memoria de cálculo'!$A$4:$H$835,7,FALSE)</f>
        <v>12</v>
      </c>
      <c r="F136" s="108" t="s">
        <v>575</v>
      </c>
      <c r="G136" s="320">
        <v>196.43</v>
      </c>
      <c r="H136" s="320">
        <v>56.04</v>
      </c>
      <c r="I136" s="227">
        <f t="shared" si="20"/>
        <v>3029.64</v>
      </c>
      <c r="J136" s="14">
        <f t="shared" si="21"/>
        <v>0.2127</v>
      </c>
      <c r="K136" s="319">
        <f t="shared" si="22"/>
        <v>3674.0444279999997</v>
      </c>
    </row>
    <row r="137" spans="1:11" customFormat="1" ht="14.4" x14ac:dyDescent="0.3">
      <c r="A137" s="316" t="s">
        <v>815</v>
      </c>
      <c r="B137" s="212" t="s">
        <v>1012</v>
      </c>
      <c r="C137" s="108">
        <v>71973</v>
      </c>
      <c r="D137" s="7" t="s">
        <v>727</v>
      </c>
      <c r="E137" s="317">
        <f>VLOOKUP(A137,'Memoria de cálculo'!$A$4:$H$835,7,FALSE)</f>
        <v>7</v>
      </c>
      <c r="F137" s="108" t="s">
        <v>575</v>
      </c>
      <c r="G137" s="320">
        <v>25.36</v>
      </c>
      <c r="H137" s="320">
        <v>10.09</v>
      </c>
      <c r="I137" s="227">
        <f t="shared" si="20"/>
        <v>248.15000000000003</v>
      </c>
      <c r="J137" s="14">
        <f t="shared" si="21"/>
        <v>0.2127</v>
      </c>
      <c r="K137" s="319">
        <f t="shared" si="22"/>
        <v>300.93150500000002</v>
      </c>
    </row>
    <row r="138" spans="1:11" customFormat="1" ht="14.4" x14ac:dyDescent="0.3">
      <c r="A138" s="316" t="s">
        <v>816</v>
      </c>
      <c r="B138" s="108" t="s">
        <v>258</v>
      </c>
      <c r="C138" s="321" t="str">
        <f>Composições!B420</f>
        <v>COMP41</v>
      </c>
      <c r="D138" s="7" t="s">
        <v>728</v>
      </c>
      <c r="E138" s="317">
        <f>VLOOKUP(A138,'Memoria de cálculo'!$A$4:$H$835,7,FALSE)</f>
        <v>4</v>
      </c>
      <c r="F138" s="108" t="s">
        <v>575</v>
      </c>
      <c r="G138" s="320">
        <f>Composições!G423</f>
        <v>57.615000000000002</v>
      </c>
      <c r="H138" s="320">
        <f>Composições!G427</f>
        <v>11.978200000000001</v>
      </c>
      <c r="I138" s="227">
        <f t="shared" si="20"/>
        <v>278.37279999999998</v>
      </c>
      <c r="J138" s="14">
        <f t="shared" si="21"/>
        <v>0.2127</v>
      </c>
      <c r="K138" s="319">
        <f t="shared" si="22"/>
        <v>337.58269455999994</v>
      </c>
    </row>
    <row r="139" spans="1:11" customFormat="1" ht="15" customHeight="1" x14ac:dyDescent="0.3">
      <c r="A139" s="316" t="s">
        <v>817</v>
      </c>
      <c r="B139" s="108" t="s">
        <v>258</v>
      </c>
      <c r="C139" s="240" t="s">
        <v>897</v>
      </c>
      <c r="D139" s="7" t="s">
        <v>729</v>
      </c>
      <c r="E139" s="317">
        <f>VLOOKUP(A139,'Memoria de cálculo'!$A$4:$H$835,7,FALSE)</f>
        <v>12</v>
      </c>
      <c r="F139" s="108" t="s">
        <v>575</v>
      </c>
      <c r="G139" s="325">
        <f>Composições!G487</f>
        <v>20.309999999999999</v>
      </c>
      <c r="H139" s="320">
        <f>Composições!G490</f>
        <v>7.4720000000000004</v>
      </c>
      <c r="I139" s="227">
        <f t="shared" si="20"/>
        <v>333.38400000000001</v>
      </c>
      <c r="J139" s="14">
        <f t="shared" si="21"/>
        <v>0.2127</v>
      </c>
      <c r="K139" s="319">
        <f t="shared" si="22"/>
        <v>404.29477679999997</v>
      </c>
    </row>
    <row r="140" spans="1:11" customFormat="1" ht="14.4" x14ac:dyDescent="0.3">
      <c r="A140" s="316" t="s">
        <v>818</v>
      </c>
      <c r="B140" s="212" t="s">
        <v>1012</v>
      </c>
      <c r="C140" s="108">
        <v>72061</v>
      </c>
      <c r="D140" s="7" t="s">
        <v>730</v>
      </c>
      <c r="E140" s="317">
        <f>VLOOKUP(A140,'Memoria de cálculo'!$A$4:$H$835,7,FALSE)</f>
        <v>2</v>
      </c>
      <c r="F140" s="108" t="s">
        <v>575</v>
      </c>
      <c r="G140" s="320">
        <v>3185.8</v>
      </c>
      <c r="H140" s="320">
        <v>0</v>
      </c>
      <c r="I140" s="227">
        <f t="shared" si="20"/>
        <v>6371.6</v>
      </c>
      <c r="J140" s="14">
        <f t="shared" si="21"/>
        <v>0.2127</v>
      </c>
      <c r="K140" s="319">
        <f t="shared" si="22"/>
        <v>7726.83932</v>
      </c>
    </row>
    <row r="141" spans="1:11" customFormat="1" ht="39.6" x14ac:dyDescent="0.3">
      <c r="A141" s="316" t="s">
        <v>819</v>
      </c>
      <c r="B141" s="108" t="s">
        <v>62</v>
      </c>
      <c r="C141" s="108">
        <v>100612</v>
      </c>
      <c r="D141" s="7" t="s">
        <v>731</v>
      </c>
      <c r="E141" s="317">
        <f>VLOOKUP(A141,'Memoria de cálculo'!$A$4:$H$835,7,FALSE)</f>
        <v>2</v>
      </c>
      <c r="F141" s="108" t="s">
        <v>575</v>
      </c>
      <c r="G141" s="320">
        <f>7.29+728.16+0.65</f>
        <v>736.09999999999991</v>
      </c>
      <c r="H141" s="320">
        <v>280.02</v>
      </c>
      <c r="I141" s="227">
        <f t="shared" si="20"/>
        <v>2032.2399999999998</v>
      </c>
      <c r="J141" s="14">
        <f t="shared" si="21"/>
        <v>0.2127</v>
      </c>
      <c r="K141" s="319">
        <f t="shared" si="22"/>
        <v>2464.4974479999996</v>
      </c>
    </row>
    <row r="142" spans="1:11" customFormat="1" ht="26.4" x14ac:dyDescent="0.3">
      <c r="A142" s="316" t="s">
        <v>820</v>
      </c>
      <c r="B142" s="108" t="s">
        <v>62</v>
      </c>
      <c r="C142" s="108">
        <v>41180</v>
      </c>
      <c r="D142" s="7" t="s">
        <v>732</v>
      </c>
      <c r="E142" s="317">
        <f>VLOOKUP(A142,'Memoria de cálculo'!$A$4:$H$835,7,FALSE)</f>
        <v>2</v>
      </c>
      <c r="F142" s="108" t="s">
        <v>575</v>
      </c>
      <c r="G142" s="320">
        <v>3663.87</v>
      </c>
      <c r="H142" s="320">
        <v>0</v>
      </c>
      <c r="I142" s="227">
        <f t="shared" si="20"/>
        <v>7327.74</v>
      </c>
      <c r="J142" s="14">
        <f t="shared" si="21"/>
        <v>0.2127</v>
      </c>
      <c r="K142" s="319">
        <f t="shared" si="22"/>
        <v>8886.3502979999994</v>
      </c>
    </row>
    <row r="143" spans="1:11" customFormat="1" ht="39.6" x14ac:dyDescent="0.3">
      <c r="A143" s="316" t="s">
        <v>821</v>
      </c>
      <c r="B143" s="108" t="s">
        <v>62</v>
      </c>
      <c r="C143" s="108">
        <v>100618</v>
      </c>
      <c r="D143" s="7" t="s">
        <v>733</v>
      </c>
      <c r="E143" s="317">
        <f>VLOOKUP(A143,'Memoria de cálculo'!$A$4:$H$835,7,FALSE)</f>
        <v>2</v>
      </c>
      <c r="F143" s="108" t="s">
        <v>575</v>
      </c>
      <c r="G143" s="320">
        <f>8.69+1123.3+1.27</f>
        <v>1133.26</v>
      </c>
      <c r="H143" s="320">
        <v>538.51</v>
      </c>
      <c r="I143" s="227">
        <f t="shared" si="20"/>
        <v>3343.54</v>
      </c>
      <c r="J143" s="14">
        <f t="shared" si="21"/>
        <v>0.2127</v>
      </c>
      <c r="K143" s="319">
        <f t="shared" si="22"/>
        <v>4054.7109579999997</v>
      </c>
    </row>
    <row r="144" spans="1:11" customFormat="1" ht="26.4" x14ac:dyDescent="0.3">
      <c r="A144" s="316" t="s">
        <v>822</v>
      </c>
      <c r="B144" s="108" t="s">
        <v>62</v>
      </c>
      <c r="C144" s="212">
        <v>5059</v>
      </c>
      <c r="D144" s="7" t="s">
        <v>734</v>
      </c>
      <c r="E144" s="317">
        <f>VLOOKUP(A144,'Memoria de cálculo'!$A$4:$H$835,7,FALSE)</f>
        <v>1</v>
      </c>
      <c r="F144" s="108" t="s">
        <v>575</v>
      </c>
      <c r="G144" s="320">
        <v>1057.23</v>
      </c>
      <c r="H144" s="320">
        <v>0</v>
      </c>
      <c r="I144" s="227">
        <f t="shared" si="20"/>
        <v>1057.23</v>
      </c>
      <c r="J144" s="14">
        <f t="shared" si="21"/>
        <v>0.2127</v>
      </c>
      <c r="K144" s="319">
        <f t="shared" si="22"/>
        <v>1282.1028209999999</v>
      </c>
    </row>
    <row r="145" spans="1:11" customFormat="1" ht="39.6" x14ac:dyDescent="0.3">
      <c r="A145" s="316" t="s">
        <v>823</v>
      </c>
      <c r="B145" s="108" t="s">
        <v>62</v>
      </c>
      <c r="C145" s="108">
        <v>100600</v>
      </c>
      <c r="D145" s="7" t="s">
        <v>735</v>
      </c>
      <c r="E145" s="317">
        <f>VLOOKUP(A145,'Memoria de cálculo'!$A$4:$H$835,7,FALSE)</f>
        <v>1</v>
      </c>
      <c r="F145" s="108" t="s">
        <v>575</v>
      </c>
      <c r="G145" s="320">
        <f>6.6+443.06+0.21</f>
        <v>449.87</v>
      </c>
      <c r="H145" s="325">
        <v>126.21</v>
      </c>
      <c r="I145" s="227">
        <f t="shared" si="20"/>
        <v>576.08000000000004</v>
      </c>
      <c r="J145" s="14">
        <f t="shared" si="21"/>
        <v>0.2127</v>
      </c>
      <c r="K145" s="319">
        <f t="shared" si="22"/>
        <v>698.61221599999999</v>
      </c>
    </row>
    <row r="146" spans="1:11" customFormat="1" ht="26.4" x14ac:dyDescent="0.3">
      <c r="A146" s="316" t="s">
        <v>824</v>
      </c>
      <c r="B146" s="108" t="s">
        <v>62</v>
      </c>
      <c r="C146" s="108">
        <v>41203</v>
      </c>
      <c r="D146" s="7" t="s">
        <v>736</v>
      </c>
      <c r="E146" s="317">
        <f>VLOOKUP(A146,'Memoria de cálculo'!$A$4:$H$835,7,FALSE)</f>
        <v>2</v>
      </c>
      <c r="F146" s="108" t="s">
        <v>575</v>
      </c>
      <c r="G146" s="320">
        <v>1162.31</v>
      </c>
      <c r="H146" s="320">
        <v>0</v>
      </c>
      <c r="I146" s="227">
        <f t="shared" si="20"/>
        <v>2324.62</v>
      </c>
      <c r="J146" s="14">
        <f t="shared" si="21"/>
        <v>0.2127</v>
      </c>
      <c r="K146" s="319">
        <f t="shared" si="22"/>
        <v>2819.0666739999997</v>
      </c>
    </row>
    <row r="147" spans="1:11" customFormat="1" ht="39.6" x14ac:dyDescent="0.3">
      <c r="A147" s="316" t="s">
        <v>825</v>
      </c>
      <c r="B147" s="108" t="s">
        <v>62</v>
      </c>
      <c r="C147" s="108">
        <v>100610</v>
      </c>
      <c r="D147" s="7" t="s">
        <v>737</v>
      </c>
      <c r="E147" s="317">
        <f>VLOOKUP(A147,'Memoria de cálculo'!$A$4:$H$835,7,FALSE)</f>
        <v>2</v>
      </c>
      <c r="F147" s="108" t="s">
        <v>575</v>
      </c>
      <c r="G147" s="320">
        <f>6.81+503.81+0.19</f>
        <v>510.81</v>
      </c>
      <c r="H147" s="325">
        <v>133.91999999999999</v>
      </c>
      <c r="I147" s="227">
        <f t="shared" si="20"/>
        <v>1289.46</v>
      </c>
      <c r="J147" s="14">
        <f t="shared" si="21"/>
        <v>0.2127</v>
      </c>
      <c r="K147" s="319">
        <f t="shared" si="22"/>
        <v>1563.7281419999999</v>
      </c>
    </row>
    <row r="148" spans="1:11" customFormat="1" ht="26.4" x14ac:dyDescent="0.3">
      <c r="A148" s="316" t="s">
        <v>826</v>
      </c>
      <c r="B148" s="108" t="s">
        <v>62</v>
      </c>
      <c r="C148" s="108">
        <v>5033</v>
      </c>
      <c r="D148" s="7" t="s">
        <v>738</v>
      </c>
      <c r="E148" s="317">
        <f>VLOOKUP(A148,'Memoria de cálculo'!$A$4:$H$835,7,FALSE)</f>
        <v>9</v>
      </c>
      <c r="F148" s="108" t="s">
        <v>575</v>
      </c>
      <c r="G148" s="325">
        <v>794</v>
      </c>
      <c r="H148" s="320">
        <v>0</v>
      </c>
      <c r="I148" s="227">
        <f t="shared" si="20"/>
        <v>7146</v>
      </c>
      <c r="J148" s="14">
        <f t="shared" si="21"/>
        <v>0.2127</v>
      </c>
      <c r="K148" s="319">
        <f t="shared" si="22"/>
        <v>8665.9541999999983</v>
      </c>
    </row>
    <row r="149" spans="1:11" customFormat="1" ht="39.6" x14ac:dyDescent="0.3">
      <c r="A149" s="316" t="s">
        <v>827</v>
      </c>
      <c r="B149" s="108" t="s">
        <v>62</v>
      </c>
      <c r="C149" s="108">
        <v>100614</v>
      </c>
      <c r="D149" s="7" t="s">
        <v>739</v>
      </c>
      <c r="E149" s="317">
        <f>VLOOKUP(A149,'Memoria de cálculo'!$A$4:$H$835,7,FALSE)</f>
        <v>9</v>
      </c>
      <c r="F149" s="108" t="s">
        <v>575</v>
      </c>
      <c r="G149" s="320">
        <f>7.19+634.1+0.38</f>
        <v>641.67000000000007</v>
      </c>
      <c r="H149" s="325">
        <v>205.28</v>
      </c>
      <c r="I149" s="227">
        <f t="shared" si="20"/>
        <v>7622.55</v>
      </c>
      <c r="J149" s="14">
        <f t="shared" si="21"/>
        <v>0.2127</v>
      </c>
      <c r="K149" s="319">
        <f t="shared" si="22"/>
        <v>9243.8663849999994</v>
      </c>
    </row>
    <row r="150" spans="1:11" customFormat="1" ht="14.4" x14ac:dyDescent="0.3">
      <c r="A150" s="316" t="s">
        <v>828</v>
      </c>
      <c r="B150" s="212" t="s">
        <v>1012</v>
      </c>
      <c r="C150" s="108">
        <v>72145</v>
      </c>
      <c r="D150" s="7" t="s">
        <v>740</v>
      </c>
      <c r="E150" s="317">
        <f>VLOOKUP(A150,'Memoria de cálculo'!$A$4:$H$835,7,FALSE)</f>
        <v>6</v>
      </c>
      <c r="F150" s="108" t="s">
        <v>575</v>
      </c>
      <c r="G150" s="325">
        <v>25.8</v>
      </c>
      <c r="H150" s="320">
        <v>0.56000000000000005</v>
      </c>
      <c r="I150" s="227">
        <f t="shared" si="20"/>
        <v>158.16</v>
      </c>
      <c r="J150" s="14">
        <f t="shared" si="21"/>
        <v>0.2127</v>
      </c>
      <c r="K150" s="319">
        <f t="shared" si="22"/>
        <v>191.80063199999998</v>
      </c>
    </row>
    <row r="151" spans="1:11" customFormat="1" ht="15" customHeight="1" x14ac:dyDescent="0.3">
      <c r="A151" s="316" t="s">
        <v>829</v>
      </c>
      <c r="B151" s="108" t="s">
        <v>258</v>
      </c>
      <c r="C151" s="321" t="str">
        <f>Composições!B439</f>
        <v>COMP43</v>
      </c>
      <c r="D151" s="7" t="s">
        <v>741</v>
      </c>
      <c r="E151" s="317">
        <f>VLOOKUP(A151,'Memoria de cálculo'!$A$4:$H$835,7,FALSE)</f>
        <v>17</v>
      </c>
      <c r="F151" s="108" t="s">
        <v>575</v>
      </c>
      <c r="G151" s="320">
        <f>Composições!G442</f>
        <v>5.09</v>
      </c>
      <c r="H151" s="320">
        <f>Composições!G445</f>
        <v>14.944000000000001</v>
      </c>
      <c r="I151" s="227">
        <f t="shared" si="20"/>
        <v>340.57799999999997</v>
      </c>
      <c r="J151" s="14">
        <f t="shared" si="21"/>
        <v>0.2127</v>
      </c>
      <c r="K151" s="319">
        <f t="shared" si="22"/>
        <v>413.01894059999995</v>
      </c>
    </row>
    <row r="152" spans="1:11" customFormat="1" ht="15" customHeight="1" x14ac:dyDescent="0.3">
      <c r="A152" s="316" t="s">
        <v>830</v>
      </c>
      <c r="B152" s="212" t="s">
        <v>1012</v>
      </c>
      <c r="C152" s="108">
        <v>72330</v>
      </c>
      <c r="D152" s="7" t="s">
        <v>742</v>
      </c>
      <c r="E152" s="317">
        <f>VLOOKUP(A152,'Memoria de cálculo'!$A$4:$H$835,7,FALSE)</f>
        <v>11</v>
      </c>
      <c r="F152" s="108" t="s">
        <v>575</v>
      </c>
      <c r="G152" s="320">
        <v>27.33</v>
      </c>
      <c r="H152" s="320">
        <v>18.68</v>
      </c>
      <c r="I152" s="227">
        <f t="shared" si="20"/>
        <v>506.10999999999996</v>
      </c>
      <c r="J152" s="14">
        <f t="shared" si="21"/>
        <v>0.2127</v>
      </c>
      <c r="K152" s="319">
        <f t="shared" si="22"/>
        <v>613.75959699999987</v>
      </c>
    </row>
    <row r="153" spans="1:11" customFormat="1" ht="15" customHeight="1" x14ac:dyDescent="0.3">
      <c r="A153" s="316" t="s">
        <v>831</v>
      </c>
      <c r="B153" s="212" t="s">
        <v>1012</v>
      </c>
      <c r="C153" s="108">
        <v>72372</v>
      </c>
      <c r="D153" s="7" t="s">
        <v>743</v>
      </c>
      <c r="E153" s="317">
        <f>VLOOKUP(A153,'Memoria de cálculo'!$A$4:$H$835,7,FALSE)</f>
        <v>6</v>
      </c>
      <c r="F153" s="108" t="s">
        <v>575</v>
      </c>
      <c r="G153" s="320">
        <v>48.06</v>
      </c>
      <c r="H153" s="320">
        <v>14.94</v>
      </c>
      <c r="I153" s="227">
        <f t="shared" si="20"/>
        <v>378</v>
      </c>
      <c r="J153" s="14">
        <f t="shared" si="21"/>
        <v>0.2127</v>
      </c>
      <c r="K153" s="319">
        <f t="shared" si="22"/>
        <v>458.40059999999994</v>
      </c>
    </row>
    <row r="154" spans="1:11" customFormat="1" ht="39.6" x14ac:dyDescent="0.3">
      <c r="A154" s="316" t="s">
        <v>832</v>
      </c>
      <c r="B154" s="108" t="s">
        <v>62</v>
      </c>
      <c r="C154" s="108">
        <v>102104</v>
      </c>
      <c r="D154" s="7" t="s">
        <v>744</v>
      </c>
      <c r="E154" s="317">
        <f>VLOOKUP(A154,'Memoria de cálculo'!$A$4:$H$835,7,FALSE)</f>
        <v>1</v>
      </c>
      <c r="F154" s="108" t="s">
        <v>575</v>
      </c>
      <c r="G154" s="320">
        <f>18.15+14206.22</f>
        <v>14224.369999999999</v>
      </c>
      <c r="H154" s="325">
        <v>326.39</v>
      </c>
      <c r="I154" s="227">
        <f t="shared" si="20"/>
        <v>14550.759999999998</v>
      </c>
      <c r="J154" s="14">
        <f t="shared" si="21"/>
        <v>0.2127</v>
      </c>
      <c r="K154" s="319">
        <f t="shared" si="22"/>
        <v>17645.706651999997</v>
      </c>
    </row>
    <row r="155" spans="1:11" customFormat="1" ht="14.4" x14ac:dyDescent="0.3">
      <c r="A155" s="316" t="s">
        <v>833</v>
      </c>
      <c r="B155" s="212" t="s">
        <v>1012</v>
      </c>
      <c r="C155" s="108">
        <v>72370</v>
      </c>
      <c r="D155" s="7" t="s">
        <v>745</v>
      </c>
      <c r="E155" s="317">
        <f>VLOOKUP(A155,'Memoria de cálculo'!$A$4:$H$835,7,FALSE)</f>
        <v>2</v>
      </c>
      <c r="F155" s="108" t="s">
        <v>575</v>
      </c>
      <c r="G155" s="320">
        <v>232.75</v>
      </c>
      <c r="H155" s="325">
        <v>56.04</v>
      </c>
      <c r="I155" s="227">
        <f t="shared" si="20"/>
        <v>577.58000000000004</v>
      </c>
      <c r="J155" s="14">
        <f t="shared" si="21"/>
        <v>0.2127</v>
      </c>
      <c r="K155" s="319">
        <f t="shared" si="22"/>
        <v>700.43126599999994</v>
      </c>
    </row>
    <row r="156" spans="1:11" customFormat="1" ht="15" customHeight="1" x14ac:dyDescent="0.3">
      <c r="A156" s="316" t="s">
        <v>834</v>
      </c>
      <c r="B156" s="108" t="s">
        <v>258</v>
      </c>
      <c r="C156" s="321" t="str">
        <f>Composições!B448</f>
        <v>COMP44</v>
      </c>
      <c r="D156" s="7" t="s">
        <v>746</v>
      </c>
      <c r="E156" s="317">
        <f>VLOOKUP(A156,'Memoria de cálculo'!$A$4:$H$835,7,FALSE)</f>
        <v>233</v>
      </c>
      <c r="F156" s="108" t="s">
        <v>575</v>
      </c>
      <c r="G156" s="320">
        <f>Composições!G451</f>
        <v>493.52</v>
      </c>
      <c r="H156" s="320">
        <f>Composições!G454</f>
        <v>56.040000000000006</v>
      </c>
      <c r="I156" s="227">
        <f t="shared" si="20"/>
        <v>128047.47999999998</v>
      </c>
      <c r="J156" s="14">
        <f t="shared" si="21"/>
        <v>0.2127</v>
      </c>
      <c r="K156" s="319">
        <f t="shared" si="22"/>
        <v>155283.17899599997</v>
      </c>
    </row>
    <row r="157" spans="1:11" customFormat="1" ht="26.4" x14ac:dyDescent="0.3">
      <c r="A157" s="316" t="s">
        <v>835</v>
      </c>
      <c r="B157" s="108" t="s">
        <v>258</v>
      </c>
      <c r="C157" s="321" t="str">
        <f>Composições!B457</f>
        <v>COMP45</v>
      </c>
      <c r="D157" s="7" t="s">
        <v>747</v>
      </c>
      <c r="E157" s="317">
        <f>VLOOKUP(A157,'Memoria de cálculo'!$A$4:$H$835,7,FALSE)</f>
        <v>6</v>
      </c>
      <c r="F157" s="108" t="s">
        <v>575</v>
      </c>
      <c r="G157" s="320">
        <f>Composições!G460</f>
        <v>13.604999999999999</v>
      </c>
      <c r="H157" s="320">
        <f>Composições!G463</f>
        <v>0.24657600000000002</v>
      </c>
      <c r="I157" s="227">
        <f t="shared" si="20"/>
        <v>83.109455999999994</v>
      </c>
      <c r="J157" s="14">
        <f t="shared" si="21"/>
        <v>0.2127</v>
      </c>
      <c r="K157" s="319">
        <f t="shared" si="22"/>
        <v>100.78683729119999</v>
      </c>
    </row>
    <row r="158" spans="1:11" customFormat="1" ht="14.4" x14ac:dyDescent="0.3">
      <c r="A158" s="316" t="s">
        <v>836</v>
      </c>
      <c r="B158" s="108" t="s">
        <v>258</v>
      </c>
      <c r="C158" s="321" t="str">
        <f>Composições!B466</f>
        <v>COMP46</v>
      </c>
      <c r="D158" s="7" t="s">
        <v>748</v>
      </c>
      <c r="E158" s="317">
        <f>VLOOKUP(A158,'Memoria de cálculo'!$A$4:$H$835,7,FALSE)</f>
        <v>3</v>
      </c>
      <c r="F158" s="108" t="s">
        <v>575</v>
      </c>
      <c r="G158" s="320">
        <f>Composições!G469</f>
        <v>11.557499999999999</v>
      </c>
      <c r="H158" s="320">
        <f>Composições!G472</f>
        <v>0.56040000000000001</v>
      </c>
      <c r="I158" s="227">
        <f t="shared" si="20"/>
        <v>36.353699999999996</v>
      </c>
      <c r="J158" s="14">
        <f t="shared" si="21"/>
        <v>0.2127</v>
      </c>
      <c r="K158" s="319">
        <f t="shared" si="22"/>
        <v>44.086131989999991</v>
      </c>
    </row>
    <row r="159" spans="1:11" customFormat="1" ht="15" customHeight="1" x14ac:dyDescent="0.3">
      <c r="A159" s="316" t="s">
        <v>837</v>
      </c>
      <c r="B159" s="212" t="s">
        <v>1012</v>
      </c>
      <c r="C159" s="212">
        <v>71195</v>
      </c>
      <c r="D159" s="7" t="s">
        <v>749</v>
      </c>
      <c r="E159" s="317">
        <f>VLOOKUP(A159,'Memoria de cálculo'!$A$4:$H$835,7,FALSE)</f>
        <v>7800</v>
      </c>
      <c r="F159" s="108" t="s">
        <v>21</v>
      </c>
      <c r="G159" s="320">
        <v>3.15</v>
      </c>
      <c r="H159" s="325">
        <v>7.47</v>
      </c>
      <c r="I159" s="227">
        <f t="shared" si="20"/>
        <v>82836</v>
      </c>
      <c r="J159" s="14">
        <f t="shared" si="21"/>
        <v>0.2127</v>
      </c>
      <c r="K159" s="319">
        <f t="shared" si="22"/>
        <v>100455.21719999998</v>
      </c>
    </row>
    <row r="160" spans="1:11" customFormat="1" ht="15" customHeight="1" x14ac:dyDescent="0.3">
      <c r="A160" s="316" t="s">
        <v>838</v>
      </c>
      <c r="B160" s="108" t="s">
        <v>62</v>
      </c>
      <c r="C160" s="212">
        <v>91924</v>
      </c>
      <c r="D160" s="7" t="s">
        <v>750</v>
      </c>
      <c r="E160" s="317">
        <f>VLOOKUP(A160,'Memoria de cálculo'!$A$4:$H$835,7,FALSE)</f>
        <v>1350</v>
      </c>
      <c r="F160" s="108" t="s">
        <v>21</v>
      </c>
      <c r="G160" s="325">
        <v>1.64</v>
      </c>
      <c r="H160" s="320">
        <v>1.08</v>
      </c>
      <c r="I160" s="227">
        <f t="shared" si="20"/>
        <v>3671.9999999999995</v>
      </c>
      <c r="J160" s="14">
        <f t="shared" si="21"/>
        <v>0.2127</v>
      </c>
      <c r="K160" s="319">
        <f t="shared" si="22"/>
        <v>4453.0343999999986</v>
      </c>
    </row>
    <row r="161" spans="1:11" customFormat="1" ht="15" customHeight="1" x14ac:dyDescent="0.3">
      <c r="A161" s="316" t="s">
        <v>839</v>
      </c>
      <c r="B161" s="108" t="s">
        <v>62</v>
      </c>
      <c r="C161" s="212">
        <v>91924</v>
      </c>
      <c r="D161" s="7" t="s">
        <v>751</v>
      </c>
      <c r="E161" s="317">
        <f>VLOOKUP(A161,'Memoria de cálculo'!$A$4:$H$835,7,FALSE)</f>
        <v>1350</v>
      </c>
      <c r="F161" s="108" t="s">
        <v>21</v>
      </c>
      <c r="G161" s="320">
        <v>1.64</v>
      </c>
      <c r="H161" s="320">
        <v>1.08</v>
      </c>
      <c r="I161" s="227">
        <f t="shared" si="20"/>
        <v>3671.9999999999995</v>
      </c>
      <c r="J161" s="14">
        <f t="shared" si="21"/>
        <v>0.2127</v>
      </c>
      <c r="K161" s="319">
        <f t="shared" si="22"/>
        <v>4453.0343999999986</v>
      </c>
    </row>
    <row r="162" spans="1:11" customFormat="1" ht="30.6" customHeight="1" x14ac:dyDescent="0.3">
      <c r="A162" s="316" t="s">
        <v>840</v>
      </c>
      <c r="B162" s="108" t="s">
        <v>62</v>
      </c>
      <c r="C162" s="108">
        <v>101658</v>
      </c>
      <c r="D162" s="7" t="s">
        <v>752</v>
      </c>
      <c r="E162" s="317">
        <f>VLOOKUP(A162,'Memoria de cálculo'!$A$4:$H$835,7,FALSE)</f>
        <v>16</v>
      </c>
      <c r="F162" s="108" t="s">
        <v>575</v>
      </c>
      <c r="G162" s="320">
        <f>20.2+679.34</f>
        <v>699.54000000000008</v>
      </c>
      <c r="H162" s="320">
        <v>12.92</v>
      </c>
      <c r="I162" s="227">
        <f t="shared" si="20"/>
        <v>11399.36</v>
      </c>
      <c r="J162" s="14">
        <f t="shared" si="21"/>
        <v>0.2127</v>
      </c>
      <c r="K162" s="319">
        <f t="shared" si="22"/>
        <v>13824.003871999999</v>
      </c>
    </row>
    <row r="163" spans="1:11" customFormat="1" ht="14.4" x14ac:dyDescent="0.3">
      <c r="A163" s="316" t="s">
        <v>841</v>
      </c>
      <c r="B163" s="108" t="s">
        <v>258</v>
      </c>
      <c r="C163" s="326" t="str">
        <f>Composições!B535</f>
        <v>COMP53</v>
      </c>
      <c r="D163" s="7" t="s">
        <v>977</v>
      </c>
      <c r="E163" s="317">
        <f>VLOOKUP(A163,'Memoria de cálculo'!$A$4:$H$835,7,FALSE)</f>
        <v>64</v>
      </c>
      <c r="F163" s="108" t="s">
        <v>575</v>
      </c>
      <c r="G163" s="320">
        <f>Composições!G542</f>
        <v>1526.3891613333333</v>
      </c>
      <c r="H163" s="320">
        <f>Composições!G547</f>
        <v>292</v>
      </c>
      <c r="I163" s="227">
        <f t="shared" si="20"/>
        <v>116376.90632533333</v>
      </c>
      <c r="J163" s="14">
        <f t="shared" si="21"/>
        <v>0.2127</v>
      </c>
      <c r="K163" s="319">
        <f t="shared" si="22"/>
        <v>141130.27430073172</v>
      </c>
    </row>
    <row r="164" spans="1:11" customFormat="1" ht="14.4" x14ac:dyDescent="0.3">
      <c r="A164" s="316" t="s">
        <v>842</v>
      </c>
      <c r="B164" s="108" t="s">
        <v>258</v>
      </c>
      <c r="C164" s="326" t="s">
        <v>901</v>
      </c>
      <c r="D164" s="7" t="s">
        <v>753</v>
      </c>
      <c r="E164" s="317">
        <f>VLOOKUP(A164,'Memoria de cálculo'!$A$4:$H$835,7,FALSE)</f>
        <v>49</v>
      </c>
      <c r="F164" s="108" t="s">
        <v>575</v>
      </c>
      <c r="G164" s="320">
        <f>Composições!G527</f>
        <v>2121.3891613333335</v>
      </c>
      <c r="H164" s="320">
        <f>Composições!G532</f>
        <v>292</v>
      </c>
      <c r="I164" s="227">
        <f t="shared" si="20"/>
        <v>118256.06890533335</v>
      </c>
      <c r="J164" s="14">
        <f t="shared" si="21"/>
        <v>0.2127</v>
      </c>
      <c r="K164" s="319">
        <f t="shared" si="22"/>
        <v>143409.13476149773</v>
      </c>
    </row>
    <row r="165" spans="1:11" customFormat="1" ht="26.4" x14ac:dyDescent="0.3">
      <c r="A165" s="316" t="s">
        <v>843</v>
      </c>
      <c r="B165" s="108" t="s">
        <v>258</v>
      </c>
      <c r="C165" s="321" t="str">
        <f>Composições!B550</f>
        <v>COMP54</v>
      </c>
      <c r="D165" s="7" t="s">
        <v>754</v>
      </c>
      <c r="E165" s="317">
        <f>VLOOKUP(A165,'Memoria de cálculo'!$A$4:$H$835,7,FALSE)</f>
        <v>7</v>
      </c>
      <c r="F165" s="108" t="s">
        <v>575</v>
      </c>
      <c r="G165" s="320">
        <f>Composições!G565</f>
        <v>3829.4730280000003</v>
      </c>
      <c r="H165" s="320">
        <f>Composições!G570</f>
        <v>313.63144</v>
      </c>
      <c r="I165" s="227">
        <f t="shared" si="20"/>
        <v>29001.731276000002</v>
      </c>
      <c r="J165" s="14">
        <f t="shared" si="21"/>
        <v>0.2127</v>
      </c>
      <c r="K165" s="319">
        <f t="shared" si="22"/>
        <v>35170.399518405196</v>
      </c>
    </row>
    <row r="166" spans="1:11" customFormat="1" ht="66" x14ac:dyDescent="0.3">
      <c r="A166" s="316" t="s">
        <v>994</v>
      </c>
      <c r="B166" s="108" t="s">
        <v>258</v>
      </c>
      <c r="C166" s="321" t="str">
        <f>Composições!B573</f>
        <v>COMP55</v>
      </c>
      <c r="D166" s="7" t="s">
        <v>755</v>
      </c>
      <c r="E166" s="317">
        <f>VLOOKUP(A166,'Memoria de cálculo'!$A$4:$H$835,7,FALSE)</f>
        <v>21</v>
      </c>
      <c r="F166" s="108" t="s">
        <v>575</v>
      </c>
      <c r="G166" s="320">
        <f>Composições!G595</f>
        <v>7576.9116666666696</v>
      </c>
      <c r="H166" s="320">
        <f>Composições!G580</f>
        <v>1200</v>
      </c>
      <c r="I166" s="227">
        <f t="shared" si="20"/>
        <v>184315.14500000008</v>
      </c>
      <c r="J166" s="14">
        <f t="shared" si="21"/>
        <v>0.2127</v>
      </c>
      <c r="K166" s="319">
        <f t="shared" si="22"/>
        <v>223518.97634150006</v>
      </c>
    </row>
    <row r="167" spans="1:11" customFormat="1" ht="15" thickBot="1" x14ac:dyDescent="0.35">
      <c r="A167" s="434" t="s">
        <v>660</v>
      </c>
      <c r="B167" s="435"/>
      <c r="C167" s="435"/>
      <c r="D167" s="435"/>
      <c r="E167" s="435"/>
      <c r="F167" s="435"/>
      <c r="G167" s="435"/>
      <c r="H167" s="435"/>
      <c r="I167" s="435"/>
      <c r="J167" s="436"/>
      <c r="K167" s="16">
        <f>SUM(K70:K166)</f>
        <v>1250412.3729774831</v>
      </c>
    </row>
    <row r="168" spans="1:11" ht="13.8" thickBot="1" x14ac:dyDescent="0.35">
      <c r="A168" s="439" t="s">
        <v>148</v>
      </c>
      <c r="B168" s="440"/>
      <c r="C168" s="440"/>
      <c r="D168" s="440"/>
      <c r="E168" s="440"/>
      <c r="F168" s="440"/>
      <c r="G168" s="440"/>
      <c r="H168" s="440"/>
      <c r="I168" s="440"/>
      <c r="J168" s="440"/>
      <c r="K168" s="441"/>
    </row>
    <row r="169" spans="1:11" x14ac:dyDescent="0.3">
      <c r="A169" s="4">
        <v>5</v>
      </c>
      <c r="B169" s="138" t="s">
        <v>209</v>
      </c>
      <c r="C169" s="5" t="s">
        <v>1</v>
      </c>
      <c r="D169" s="490" t="s">
        <v>149</v>
      </c>
      <c r="E169" s="490"/>
      <c r="F169" s="490"/>
      <c r="G169" s="490"/>
      <c r="H169" s="490"/>
      <c r="I169" s="490"/>
      <c r="J169" s="429"/>
      <c r="K169" s="491"/>
    </row>
    <row r="170" spans="1:11" x14ac:dyDescent="0.3">
      <c r="A170" s="6" t="s">
        <v>36</v>
      </c>
      <c r="B170" s="212" t="s">
        <v>1013</v>
      </c>
      <c r="C170" s="9">
        <v>40815</v>
      </c>
      <c r="D170" s="7" t="s">
        <v>523</v>
      </c>
      <c r="E170" s="8">
        <f>VLOOKUP(A170,'Memoria de cálculo'!$A$4:$H$835,7,FALSE)</f>
        <v>427.74999999999994</v>
      </c>
      <c r="F170" s="9" t="s">
        <v>13</v>
      </c>
      <c r="G170" s="437">
        <v>34.979999999999997</v>
      </c>
      <c r="H170" s="438"/>
      <c r="I170" s="227">
        <f>E170*G170</f>
        <v>14962.694999999996</v>
      </c>
      <c r="J170" s="14">
        <f>$J$4</f>
        <v>0.2127</v>
      </c>
      <c r="K170" s="17">
        <f t="shared" ref="K170:K177" si="23">I170*(1+J170)</f>
        <v>18145.260226499995</v>
      </c>
    </row>
    <row r="171" spans="1:11" x14ac:dyDescent="0.3">
      <c r="A171" s="6" t="s">
        <v>844</v>
      </c>
      <c r="B171" s="212" t="s">
        <v>1013</v>
      </c>
      <c r="C171" s="9">
        <v>40850</v>
      </c>
      <c r="D171" s="7" t="s">
        <v>200</v>
      </c>
      <c r="E171" s="8">
        <f>VLOOKUP(A171,'Memoria de cálculo'!$A$4:$H$835,7,FALSE)</f>
        <v>25.52</v>
      </c>
      <c r="F171" s="9" t="s">
        <v>13</v>
      </c>
      <c r="G171" s="437">
        <v>437.42</v>
      </c>
      <c r="H171" s="438"/>
      <c r="I171" s="227">
        <f t="shared" ref="I171:I177" si="24">E171*G171</f>
        <v>11162.9584</v>
      </c>
      <c r="J171" s="14">
        <f t="shared" ref="J171" si="25">$J$5</f>
        <v>0.20480000000000001</v>
      </c>
      <c r="K171" s="17">
        <f t="shared" si="23"/>
        <v>13449.13228032</v>
      </c>
    </row>
    <row r="172" spans="1:11" ht="26.4" x14ac:dyDescent="0.3">
      <c r="A172" s="6" t="s">
        <v>845</v>
      </c>
      <c r="B172" s="108" t="s">
        <v>203</v>
      </c>
      <c r="C172" s="212">
        <v>5213856</v>
      </c>
      <c r="D172" s="10" t="s">
        <v>358</v>
      </c>
      <c r="E172" s="8">
        <f>VLOOKUP(A172,'Memoria de cálculo'!$A$4:$H$835,7,FALSE)</f>
        <v>7</v>
      </c>
      <c r="F172" s="50" t="s">
        <v>125</v>
      </c>
      <c r="G172" s="437">
        <v>409.36</v>
      </c>
      <c r="H172" s="438"/>
      <c r="I172" s="227">
        <f t="shared" si="24"/>
        <v>2865.52</v>
      </c>
      <c r="J172" s="14">
        <f t="shared" ref="J172:J176" si="26">$J$4</f>
        <v>0.2127</v>
      </c>
      <c r="K172" s="17">
        <f t="shared" si="23"/>
        <v>3475.0161039999998</v>
      </c>
    </row>
    <row r="173" spans="1:11" ht="26.4" x14ac:dyDescent="0.3">
      <c r="A173" s="6" t="s">
        <v>846</v>
      </c>
      <c r="B173" s="108" t="s">
        <v>203</v>
      </c>
      <c r="C173" s="9">
        <v>5213863</v>
      </c>
      <c r="D173" s="7" t="s">
        <v>359</v>
      </c>
      <c r="E173" s="8">
        <f>VLOOKUP(A173,'Memoria de cálculo'!$A$4:$H$835,7,FALSE)</f>
        <v>19</v>
      </c>
      <c r="F173" s="50" t="s">
        <v>125</v>
      </c>
      <c r="G173" s="437">
        <v>439.22</v>
      </c>
      <c r="H173" s="438"/>
      <c r="I173" s="227">
        <f t="shared" si="24"/>
        <v>8345.18</v>
      </c>
      <c r="J173" s="14">
        <f t="shared" si="26"/>
        <v>0.2127</v>
      </c>
      <c r="K173" s="17">
        <f t="shared" si="23"/>
        <v>10120.199785999999</v>
      </c>
    </row>
    <row r="174" spans="1:11" ht="26.4" x14ac:dyDescent="0.3">
      <c r="A174" s="6" t="s">
        <v>847</v>
      </c>
      <c r="B174" s="108" t="s">
        <v>203</v>
      </c>
      <c r="C174" s="9">
        <v>5213440</v>
      </c>
      <c r="D174" s="7" t="s">
        <v>360</v>
      </c>
      <c r="E174" s="8">
        <f>VLOOKUP(A174,'Memoria de cálculo'!$A$4:$H$835,7,FALSE)</f>
        <v>19</v>
      </c>
      <c r="F174" s="50" t="s">
        <v>125</v>
      </c>
      <c r="G174" s="437">
        <v>237.44</v>
      </c>
      <c r="H174" s="438"/>
      <c r="I174" s="227">
        <f t="shared" si="24"/>
        <v>4511.3599999999997</v>
      </c>
      <c r="J174" s="14">
        <f t="shared" si="26"/>
        <v>0.2127</v>
      </c>
      <c r="K174" s="17">
        <f t="shared" si="23"/>
        <v>5470.9262719999988</v>
      </c>
    </row>
    <row r="175" spans="1:11" ht="26.4" x14ac:dyDescent="0.3">
      <c r="A175" s="6" t="s">
        <v>848</v>
      </c>
      <c r="B175" s="108" t="s">
        <v>203</v>
      </c>
      <c r="C175" s="9">
        <v>5213445</v>
      </c>
      <c r="D175" s="7" t="s">
        <v>361</v>
      </c>
      <c r="E175" s="8">
        <f>VLOOKUP(A175,'Memoria de cálculo'!$A$4:$H$835,7,FALSE)</f>
        <v>7</v>
      </c>
      <c r="F175" s="50" t="s">
        <v>125</v>
      </c>
      <c r="G175" s="437">
        <v>410.93</v>
      </c>
      <c r="H175" s="438"/>
      <c r="I175" s="227">
        <f t="shared" si="24"/>
        <v>2876.51</v>
      </c>
      <c r="J175" s="14">
        <f t="shared" si="26"/>
        <v>0.2127</v>
      </c>
      <c r="K175" s="17">
        <f t="shared" si="23"/>
        <v>3488.3436769999998</v>
      </c>
    </row>
    <row r="176" spans="1:11" ht="26.4" x14ac:dyDescent="0.3">
      <c r="A176" s="6" t="s">
        <v>849</v>
      </c>
      <c r="B176" s="108" t="s">
        <v>258</v>
      </c>
      <c r="C176" s="9" t="s">
        <v>531</v>
      </c>
      <c r="D176" s="204" t="str">
        <f>Composições!C123</f>
        <v>CONJUNTO DE PLACA DE ACO ESMALTADA PARA IDENTIFICACAO DE RUA, 45 CM X 25 CM - INCLUSO SUPORTE E INSTALAÇÃO</v>
      </c>
      <c r="E176" s="8">
        <f>VLOOKUP(A176,'Memoria de cálculo'!$A$4:$H$835,7,FALSE)</f>
        <v>4</v>
      </c>
      <c r="F176" s="50" t="s">
        <v>125</v>
      </c>
      <c r="G176" s="437">
        <f>Composições!H128</f>
        <v>578.8007667666667</v>
      </c>
      <c r="H176" s="438"/>
      <c r="I176" s="227">
        <f t="shared" si="24"/>
        <v>2315.2030670666668</v>
      </c>
      <c r="J176" s="202">
        <f t="shared" si="26"/>
        <v>0.2127</v>
      </c>
      <c r="K176" s="143">
        <f t="shared" si="23"/>
        <v>2807.6467594317464</v>
      </c>
    </row>
    <row r="177" spans="1:11" x14ac:dyDescent="0.3">
      <c r="A177" s="6" t="s">
        <v>850</v>
      </c>
      <c r="B177" s="212" t="s">
        <v>1013</v>
      </c>
      <c r="C177" s="9">
        <v>40835</v>
      </c>
      <c r="D177" s="10" t="s">
        <v>202</v>
      </c>
      <c r="E177" s="8">
        <f>VLOOKUP(A177,'Memoria de cálculo'!$A$4:$H$835,7,FALSE)</f>
        <v>168</v>
      </c>
      <c r="F177" s="50" t="s">
        <v>125</v>
      </c>
      <c r="G177" s="437">
        <v>31.83</v>
      </c>
      <c r="H177" s="438"/>
      <c r="I177" s="227">
        <f t="shared" si="24"/>
        <v>5347.44</v>
      </c>
      <c r="J177" s="14">
        <f t="shared" ref="J177" si="27">$J$5</f>
        <v>0.20480000000000001</v>
      </c>
      <c r="K177" s="17">
        <f t="shared" si="23"/>
        <v>6442.5957120000003</v>
      </c>
    </row>
    <row r="178" spans="1:11" ht="13.8" thickBot="1" x14ac:dyDescent="0.35">
      <c r="A178" s="434" t="s">
        <v>16</v>
      </c>
      <c r="B178" s="435"/>
      <c r="C178" s="435"/>
      <c r="D178" s="435"/>
      <c r="E178" s="435"/>
      <c r="F178" s="435"/>
      <c r="G178" s="435"/>
      <c r="H178" s="435"/>
      <c r="I178" s="435"/>
      <c r="J178" s="436"/>
      <c r="K178" s="16">
        <f>SUM(K170:K177)</f>
        <v>63399.120817251736</v>
      </c>
    </row>
    <row r="179" spans="1:11" ht="13.95" customHeight="1" thickBot="1" x14ac:dyDescent="0.35">
      <c r="A179" s="439" t="s">
        <v>373</v>
      </c>
      <c r="B179" s="440"/>
      <c r="C179" s="440"/>
      <c r="D179" s="440"/>
      <c r="E179" s="440"/>
      <c r="F179" s="440"/>
      <c r="G179" s="440"/>
      <c r="H179" s="440"/>
      <c r="I179" s="440"/>
      <c r="J179" s="440"/>
      <c r="K179" s="441"/>
    </row>
    <row r="180" spans="1:11" x14ac:dyDescent="0.3">
      <c r="A180" s="4">
        <v>6</v>
      </c>
      <c r="B180" s="138" t="s">
        <v>209</v>
      </c>
      <c r="C180" s="5" t="s">
        <v>1</v>
      </c>
      <c r="D180" s="429" t="s">
        <v>521</v>
      </c>
      <c r="E180" s="430"/>
      <c r="F180" s="430"/>
      <c r="G180" s="430"/>
      <c r="H180" s="430"/>
      <c r="I180" s="430"/>
      <c r="J180" s="430"/>
      <c r="K180" s="431"/>
    </row>
    <row r="181" spans="1:11" ht="26.4" x14ac:dyDescent="0.3">
      <c r="A181" s="6" t="s">
        <v>37</v>
      </c>
      <c r="B181" s="212" t="s">
        <v>1012</v>
      </c>
      <c r="C181" s="9">
        <v>100201</v>
      </c>
      <c r="D181" s="7" t="s">
        <v>374</v>
      </c>
      <c r="E181" s="8">
        <f>VLOOKUP(A181,'Memoria de cálculo'!$A$4:$H$835,7,FALSE)</f>
        <v>0</v>
      </c>
      <c r="F181" s="212" t="s">
        <v>13</v>
      </c>
      <c r="G181" s="228">
        <v>22.8</v>
      </c>
      <c r="H181" s="228">
        <v>28.47</v>
      </c>
      <c r="I181" s="228">
        <f t="shared" ref="I181" si="28">E181*(H181+G181)</f>
        <v>0</v>
      </c>
      <c r="J181" s="202">
        <f>$J$4</f>
        <v>0.2127</v>
      </c>
      <c r="K181" s="143">
        <f t="shared" ref="K181" si="29">I181*(1+J181)</f>
        <v>0</v>
      </c>
    </row>
    <row r="182" spans="1:11" ht="13.8" thickBot="1" x14ac:dyDescent="0.35">
      <c r="A182" s="434" t="s">
        <v>16</v>
      </c>
      <c r="B182" s="435"/>
      <c r="C182" s="435"/>
      <c r="D182" s="435"/>
      <c r="E182" s="435"/>
      <c r="F182" s="435"/>
      <c r="G182" s="435"/>
      <c r="H182" s="435"/>
      <c r="I182" s="435"/>
      <c r="J182" s="436"/>
      <c r="K182" s="144">
        <f>SUM(K181)</f>
        <v>0</v>
      </c>
    </row>
    <row r="183" spans="1:11" ht="13.8" thickBot="1" x14ac:dyDescent="0.35">
      <c r="A183" s="439" t="s">
        <v>362</v>
      </c>
      <c r="B183" s="440"/>
      <c r="C183" s="440"/>
      <c r="D183" s="440"/>
      <c r="E183" s="440"/>
      <c r="F183" s="440"/>
      <c r="G183" s="440"/>
      <c r="H183" s="440"/>
      <c r="I183" s="440"/>
      <c r="J183" s="440"/>
      <c r="K183" s="441"/>
    </row>
    <row r="184" spans="1:11" x14ac:dyDescent="0.3">
      <c r="A184" s="4">
        <v>7</v>
      </c>
      <c r="B184" s="138" t="s">
        <v>209</v>
      </c>
      <c r="C184" s="5" t="s">
        <v>1</v>
      </c>
      <c r="D184" s="429" t="s">
        <v>363</v>
      </c>
      <c r="E184" s="430"/>
      <c r="F184" s="430"/>
      <c r="G184" s="430"/>
      <c r="H184" s="430"/>
      <c r="I184" s="430"/>
      <c r="J184" s="430"/>
      <c r="K184" s="431"/>
    </row>
    <row r="185" spans="1:11" x14ac:dyDescent="0.3">
      <c r="A185" s="6" t="s">
        <v>38</v>
      </c>
      <c r="B185" s="212" t="s">
        <v>1012</v>
      </c>
      <c r="C185" s="9">
        <v>120901</v>
      </c>
      <c r="D185" s="7" t="s">
        <v>364</v>
      </c>
      <c r="E185" s="8">
        <f>VLOOKUP(A185,'Memoria de cálculo'!$A$4:$H$835,7,FALSE)</f>
        <v>207.43600000000004</v>
      </c>
      <c r="F185" s="212" t="s">
        <v>13</v>
      </c>
      <c r="G185" s="227">
        <v>96.11</v>
      </c>
      <c r="H185" s="227">
        <v>34.049999999999997</v>
      </c>
      <c r="I185" s="227">
        <f t="shared" ref="I185" si="30">E185*(H185+G185)</f>
        <v>26999.869760000005</v>
      </c>
      <c r="J185" s="14">
        <f>$J$4</f>
        <v>0.2127</v>
      </c>
      <c r="K185" s="17">
        <f t="shared" ref="K185" si="31">I185*(1+J185)</f>
        <v>32742.742057952004</v>
      </c>
    </row>
    <row r="186" spans="1:11" ht="13.8" thickBot="1" x14ac:dyDescent="0.35">
      <c r="A186" s="434"/>
      <c r="B186" s="435"/>
      <c r="C186" s="435"/>
      <c r="D186" s="435"/>
      <c r="E186" s="435"/>
      <c r="F186" s="435"/>
      <c r="G186" s="435"/>
      <c r="H186" s="435"/>
      <c r="I186" s="435"/>
      <c r="J186" s="436"/>
      <c r="K186" s="16">
        <f>SUM(K185)</f>
        <v>32742.742057952004</v>
      </c>
    </row>
    <row r="187" spans="1:11" ht="13.8" thickBot="1" x14ac:dyDescent="0.35">
      <c r="A187" s="439" t="s">
        <v>379</v>
      </c>
      <c r="B187" s="440"/>
      <c r="C187" s="440"/>
      <c r="D187" s="440"/>
      <c r="E187" s="440"/>
      <c r="F187" s="440"/>
      <c r="G187" s="440"/>
      <c r="H187" s="440"/>
      <c r="I187" s="440"/>
      <c r="J187" s="440"/>
      <c r="K187" s="441"/>
    </row>
    <row r="188" spans="1:11" x14ac:dyDescent="0.3">
      <c r="A188" s="4">
        <v>8</v>
      </c>
      <c r="B188" s="138" t="s">
        <v>209</v>
      </c>
      <c r="C188" s="5" t="s">
        <v>1</v>
      </c>
      <c r="D188" s="429" t="s">
        <v>380</v>
      </c>
      <c r="E188" s="430"/>
      <c r="F188" s="430"/>
      <c r="G188" s="430"/>
      <c r="H188" s="430"/>
      <c r="I188" s="430"/>
      <c r="J188" s="430"/>
      <c r="K188" s="431"/>
    </row>
    <row r="189" spans="1:11" x14ac:dyDescent="0.3">
      <c r="A189" s="6" t="s">
        <v>365</v>
      </c>
      <c r="B189" s="212" t="s">
        <v>1012</v>
      </c>
      <c r="C189" s="313">
        <v>200101</v>
      </c>
      <c r="D189" s="7" t="s">
        <v>381</v>
      </c>
      <c r="E189" s="8">
        <f>VLOOKUP(A189,'Memoria de cálculo'!$A$4:$H$835,7,FALSE)</f>
        <v>0</v>
      </c>
      <c r="F189" s="212" t="s">
        <v>13</v>
      </c>
      <c r="G189" s="227">
        <v>2.35</v>
      </c>
      <c r="H189" s="227">
        <v>3.46</v>
      </c>
      <c r="I189" s="227">
        <f>E189*(H189+G189)</f>
        <v>0</v>
      </c>
      <c r="J189" s="14">
        <f>$J$4</f>
        <v>0.2127</v>
      </c>
      <c r="K189" s="17">
        <f>I189*(1+J189)</f>
        <v>0</v>
      </c>
    </row>
    <row r="190" spans="1:11" x14ac:dyDescent="0.3">
      <c r="A190" s="6" t="s">
        <v>366</v>
      </c>
      <c r="B190" s="212" t="s">
        <v>1012</v>
      </c>
      <c r="C190" s="313">
        <v>200201</v>
      </c>
      <c r="D190" s="7" t="s">
        <v>382</v>
      </c>
      <c r="E190" s="8">
        <f>VLOOKUP(A190,'Memoria de cálculo'!$A$4:$H$835,7,FALSE)</f>
        <v>0</v>
      </c>
      <c r="F190" s="212" t="s">
        <v>13</v>
      </c>
      <c r="G190" s="227">
        <v>9.34</v>
      </c>
      <c r="H190" s="227">
        <v>13.87</v>
      </c>
      <c r="I190" s="227">
        <f t="shared" ref="I190:I191" si="32">E190*(H190+G190)</f>
        <v>0</v>
      </c>
      <c r="J190" s="14">
        <f>$J$4</f>
        <v>0.2127</v>
      </c>
      <c r="K190" s="17">
        <f t="shared" ref="K190:K191" si="33">I190*(1+J190)</f>
        <v>0</v>
      </c>
    </row>
    <row r="191" spans="1:11" x14ac:dyDescent="0.3">
      <c r="A191" s="6" t="s">
        <v>367</v>
      </c>
      <c r="B191" s="212" t="s">
        <v>1012</v>
      </c>
      <c r="C191" s="89">
        <v>200499</v>
      </c>
      <c r="D191" s="79" t="s">
        <v>383</v>
      </c>
      <c r="E191" s="8">
        <f>VLOOKUP(A191,'Memoria de cálculo'!$A$4:$H$835,7,FALSE)</f>
        <v>0</v>
      </c>
      <c r="F191" s="212" t="s">
        <v>13</v>
      </c>
      <c r="G191" s="227">
        <v>9.9</v>
      </c>
      <c r="H191" s="227">
        <v>19.22</v>
      </c>
      <c r="I191" s="227">
        <f t="shared" si="32"/>
        <v>0</v>
      </c>
      <c r="J191" s="14">
        <f>$J$4</f>
        <v>0.2127</v>
      </c>
      <c r="K191" s="17">
        <f t="shared" si="33"/>
        <v>0</v>
      </c>
    </row>
    <row r="192" spans="1:11" ht="13.8" thickBot="1" x14ac:dyDescent="0.35">
      <c r="A192" s="434" t="s">
        <v>16</v>
      </c>
      <c r="B192" s="435"/>
      <c r="C192" s="435"/>
      <c r="D192" s="435"/>
      <c r="E192" s="435"/>
      <c r="F192" s="435"/>
      <c r="G192" s="435"/>
      <c r="H192" s="435"/>
      <c r="I192" s="435"/>
      <c r="J192" s="436"/>
      <c r="K192" s="16">
        <f>SUM(K189:K191)</f>
        <v>0</v>
      </c>
    </row>
    <row r="193" spans="1:11" ht="13.8" thickBot="1" x14ac:dyDescent="0.35">
      <c r="A193" s="439" t="s">
        <v>384</v>
      </c>
      <c r="B193" s="440"/>
      <c r="C193" s="440"/>
      <c r="D193" s="440"/>
      <c r="E193" s="440"/>
      <c r="F193" s="440"/>
      <c r="G193" s="440"/>
      <c r="H193" s="440"/>
      <c r="I193" s="440"/>
      <c r="J193" s="440"/>
      <c r="K193" s="441"/>
    </row>
    <row r="194" spans="1:11" x14ac:dyDescent="0.3">
      <c r="A194" s="4">
        <v>9</v>
      </c>
      <c r="B194" s="138" t="s">
        <v>209</v>
      </c>
      <c r="C194" s="5" t="s">
        <v>1</v>
      </c>
      <c r="D194" s="429" t="s">
        <v>385</v>
      </c>
      <c r="E194" s="430"/>
      <c r="F194" s="430"/>
      <c r="G194" s="430"/>
      <c r="H194" s="430"/>
      <c r="I194" s="430"/>
      <c r="J194" s="430"/>
      <c r="K194" s="431"/>
    </row>
    <row r="195" spans="1:11" x14ac:dyDescent="0.3">
      <c r="A195" s="6" t="s">
        <v>411</v>
      </c>
      <c r="B195" s="212" t="s">
        <v>1012</v>
      </c>
      <c r="C195" s="313">
        <v>261305</v>
      </c>
      <c r="D195" s="7" t="s">
        <v>386</v>
      </c>
      <c r="E195" s="8">
        <f>VLOOKUP(A195,'Memoria de cálculo'!$A$4:$H$835,7,FALSE)</f>
        <v>49.428000000000004</v>
      </c>
      <c r="F195" s="212" t="s">
        <v>13</v>
      </c>
      <c r="G195" s="227">
        <v>3.27</v>
      </c>
      <c r="H195" s="227">
        <v>8.0399999999999991</v>
      </c>
      <c r="I195" s="227">
        <f t="shared" ref="I195:I196" si="34">E195*(H195+G195)</f>
        <v>559.03067999999996</v>
      </c>
      <c r="J195" s="14">
        <f>$J$4</f>
        <v>0.2127</v>
      </c>
      <c r="K195" s="17">
        <f t="shared" ref="K195:K196" si="35">I195*(1+J195)</f>
        <v>677.93650563599988</v>
      </c>
    </row>
    <row r="196" spans="1:11" x14ac:dyDescent="0.3">
      <c r="A196" s="6" t="s">
        <v>851</v>
      </c>
      <c r="B196" s="212" t="s">
        <v>1012</v>
      </c>
      <c r="C196" s="313">
        <v>261000</v>
      </c>
      <c r="D196" s="7" t="s">
        <v>387</v>
      </c>
      <c r="E196" s="8">
        <f>VLOOKUP(A196,'Memoria de cálculo'!$A$4:$H$835,7,FALSE)</f>
        <v>49.428000000000004</v>
      </c>
      <c r="F196" s="212" t="s">
        <v>13</v>
      </c>
      <c r="G196" s="227">
        <v>5.47</v>
      </c>
      <c r="H196" s="227">
        <v>7.98</v>
      </c>
      <c r="I196" s="227">
        <f t="shared" si="34"/>
        <v>664.8066</v>
      </c>
      <c r="J196" s="14">
        <f>$J$4</f>
        <v>0.2127</v>
      </c>
      <c r="K196" s="17">
        <f t="shared" si="35"/>
        <v>806.21096381999996</v>
      </c>
    </row>
    <row r="197" spans="1:11" x14ac:dyDescent="0.3">
      <c r="A197" s="6" t="s">
        <v>852</v>
      </c>
      <c r="B197" s="212" t="s">
        <v>1012</v>
      </c>
      <c r="C197" s="314">
        <v>260204</v>
      </c>
      <c r="D197" s="7" t="s">
        <v>248</v>
      </c>
      <c r="E197" s="8">
        <f>VLOOKUP(A197,'Memoria de cálculo'!$A$4:$H$835,7,FALSE)</f>
        <v>1689.3665000000001</v>
      </c>
      <c r="F197" s="212" t="s">
        <v>13</v>
      </c>
      <c r="G197" s="227">
        <v>0.53</v>
      </c>
      <c r="H197" s="227">
        <v>3.27</v>
      </c>
      <c r="I197" s="227">
        <f t="shared" ref="I197" si="36">E197*(H197+G197)</f>
        <v>6419.5927000000001</v>
      </c>
      <c r="J197" s="14">
        <f>$J$4</f>
        <v>0.2127</v>
      </c>
      <c r="K197" s="17">
        <f t="shared" ref="K197" si="37">I197*(1+J197)</f>
        <v>7785.0400672899996</v>
      </c>
    </row>
    <row r="198" spans="1:11" x14ac:dyDescent="0.3">
      <c r="A198" s="6" t="s">
        <v>853</v>
      </c>
      <c r="B198" s="212" t="s">
        <v>1012</v>
      </c>
      <c r="C198" s="314">
        <v>261008</v>
      </c>
      <c r="D198" s="7" t="s">
        <v>388</v>
      </c>
      <c r="E198" s="8">
        <f>VLOOKUP(A198,'Memoria de cálculo'!$A$4:$H$835,7,FALSE)</f>
        <v>2</v>
      </c>
      <c r="F198" s="212" t="s">
        <v>13</v>
      </c>
      <c r="G198" s="227">
        <v>6.88</v>
      </c>
      <c r="H198" s="227">
        <v>9.5</v>
      </c>
      <c r="I198" s="227">
        <f t="shared" ref="I198:I199" si="38">E198*(H198+G198)</f>
        <v>32.76</v>
      </c>
      <c r="J198" s="14">
        <f>$J$4</f>
        <v>0.2127</v>
      </c>
      <c r="K198" s="17">
        <f t="shared" ref="K198:K199" si="39">I198*(1+J198)</f>
        <v>39.728051999999991</v>
      </c>
    </row>
    <row r="199" spans="1:11" x14ac:dyDescent="0.3">
      <c r="A199" s="6" t="s">
        <v>854</v>
      </c>
      <c r="B199" s="212" t="s">
        <v>1012</v>
      </c>
      <c r="C199" s="314">
        <v>261504</v>
      </c>
      <c r="D199" s="7" t="s">
        <v>389</v>
      </c>
      <c r="E199" s="8">
        <f>VLOOKUP(A199,'Memoria de cálculo'!$A$4:$H$835,7,FALSE)</f>
        <v>2</v>
      </c>
      <c r="F199" s="212" t="s">
        <v>13</v>
      </c>
      <c r="G199" s="227">
        <v>2.4300000000000002</v>
      </c>
      <c r="H199" s="227">
        <v>9.5</v>
      </c>
      <c r="I199" s="227">
        <f t="shared" si="38"/>
        <v>23.86</v>
      </c>
      <c r="J199" s="14">
        <f>$J$4</f>
        <v>0.2127</v>
      </c>
      <c r="K199" s="17">
        <f t="shared" si="39"/>
        <v>28.935021999999996</v>
      </c>
    </row>
    <row r="200" spans="1:11" ht="13.8" thickBot="1" x14ac:dyDescent="0.35">
      <c r="A200" s="444" t="s">
        <v>16</v>
      </c>
      <c r="B200" s="445"/>
      <c r="C200" s="445"/>
      <c r="D200" s="445"/>
      <c r="E200" s="445"/>
      <c r="F200" s="445"/>
      <c r="G200" s="445"/>
      <c r="H200" s="445"/>
      <c r="I200" s="445"/>
      <c r="J200" s="446"/>
      <c r="K200" s="16">
        <f>SUM(K195:K199)</f>
        <v>9337.8506107459998</v>
      </c>
    </row>
    <row r="201" spans="1:11" ht="13.8" thickBot="1" x14ac:dyDescent="0.35">
      <c r="A201" s="439" t="s">
        <v>416</v>
      </c>
      <c r="B201" s="440"/>
      <c r="C201" s="440"/>
      <c r="D201" s="440"/>
      <c r="E201" s="440"/>
      <c r="F201" s="440"/>
      <c r="G201" s="440"/>
      <c r="H201" s="440"/>
      <c r="I201" s="440"/>
      <c r="J201" s="440"/>
      <c r="K201" s="441"/>
    </row>
    <row r="202" spans="1:11" x14ac:dyDescent="0.3">
      <c r="A202" s="4">
        <v>10</v>
      </c>
      <c r="B202" s="138" t="s">
        <v>209</v>
      </c>
      <c r="C202" s="5" t="s">
        <v>1</v>
      </c>
      <c r="D202" s="429" t="s">
        <v>417</v>
      </c>
      <c r="E202" s="430"/>
      <c r="F202" s="430"/>
      <c r="G202" s="430"/>
      <c r="H202" s="430"/>
      <c r="I202" s="430"/>
      <c r="J202" s="430"/>
      <c r="K202" s="431"/>
    </row>
    <row r="203" spans="1:11" x14ac:dyDescent="0.3">
      <c r="A203" s="6" t="s">
        <v>855</v>
      </c>
      <c r="B203" s="212" t="s">
        <v>1012</v>
      </c>
      <c r="C203" s="313">
        <v>180308</v>
      </c>
      <c r="D203" s="7" t="s">
        <v>418</v>
      </c>
      <c r="E203" s="8">
        <f>VLOOKUP(A203,'Memoria de cálculo'!$A$4:$H$835,7,FALSE)</f>
        <v>2.2000000000000002</v>
      </c>
      <c r="F203" s="212" t="s">
        <v>13</v>
      </c>
      <c r="G203" s="227">
        <v>718.59</v>
      </c>
      <c r="H203" s="227">
        <v>46.24</v>
      </c>
      <c r="I203" s="227">
        <f t="shared" ref="I203" si="40">E203*(H203+G203)</f>
        <v>1682.6260000000002</v>
      </c>
      <c r="J203" s="14">
        <f>$J$4</f>
        <v>0.2127</v>
      </c>
      <c r="K203" s="17">
        <f t="shared" ref="K203" si="41">I203*(1+J203)</f>
        <v>2040.5205502000001</v>
      </c>
    </row>
    <row r="204" spans="1:11" ht="13.8" thickBot="1" x14ac:dyDescent="0.35">
      <c r="A204" s="444" t="s">
        <v>16</v>
      </c>
      <c r="B204" s="445"/>
      <c r="C204" s="445"/>
      <c r="D204" s="445"/>
      <c r="E204" s="445"/>
      <c r="F204" s="445"/>
      <c r="G204" s="445"/>
      <c r="H204" s="445"/>
      <c r="I204" s="445"/>
      <c r="J204" s="446"/>
      <c r="K204" s="16">
        <f>SUM(K203)</f>
        <v>2040.5205502000001</v>
      </c>
    </row>
    <row r="205" spans="1:11" ht="13.8" thickBot="1" x14ac:dyDescent="0.35">
      <c r="A205" s="439" t="s">
        <v>201</v>
      </c>
      <c r="B205" s="440"/>
      <c r="C205" s="440"/>
      <c r="D205" s="440"/>
      <c r="E205" s="440"/>
      <c r="F205" s="440"/>
      <c r="G205" s="440"/>
      <c r="H205" s="440"/>
      <c r="I205" s="440"/>
      <c r="J205" s="440"/>
      <c r="K205" s="441"/>
    </row>
    <row r="206" spans="1:11" x14ac:dyDescent="0.3">
      <c r="A206" s="4">
        <v>11</v>
      </c>
      <c r="B206" s="138" t="s">
        <v>209</v>
      </c>
      <c r="C206" s="5" t="s">
        <v>1</v>
      </c>
      <c r="D206" s="429" t="s">
        <v>20</v>
      </c>
      <c r="E206" s="430"/>
      <c r="F206" s="430"/>
      <c r="G206" s="430"/>
      <c r="H206" s="430"/>
      <c r="I206" s="430"/>
      <c r="J206" s="430"/>
      <c r="K206" s="431"/>
    </row>
    <row r="207" spans="1:11" ht="26.4" x14ac:dyDescent="0.3">
      <c r="A207" s="6" t="s">
        <v>420</v>
      </c>
      <c r="B207" s="108" t="s">
        <v>62</v>
      </c>
      <c r="C207" s="9">
        <v>98522</v>
      </c>
      <c r="D207" s="7" t="s">
        <v>272</v>
      </c>
      <c r="E207" s="8">
        <f>VLOOKUP(A207,'Memoria de cálculo'!$A$4:$H$835,7,FALSE)</f>
        <v>1196.8699999999999</v>
      </c>
      <c r="F207" s="9" t="s">
        <v>21</v>
      </c>
      <c r="G207" s="442">
        <v>158.36000000000001</v>
      </c>
      <c r="H207" s="443"/>
      <c r="I207" s="227">
        <f t="shared" ref="I207" si="42">E207*(H207+G207)</f>
        <v>189536.33319999999</v>
      </c>
      <c r="J207" s="14">
        <f t="shared" ref="J207:J230" si="43">$J$4</f>
        <v>0.2127</v>
      </c>
      <c r="K207" s="17">
        <f t="shared" ref="K207:K230" si="44">I207*(1+J207)</f>
        <v>229850.71127163997</v>
      </c>
    </row>
    <row r="208" spans="1:11" x14ac:dyDescent="0.3">
      <c r="A208" s="6" t="s">
        <v>421</v>
      </c>
      <c r="B208" s="212" t="s">
        <v>1012</v>
      </c>
      <c r="C208" s="212">
        <v>270210</v>
      </c>
      <c r="D208" s="7" t="s">
        <v>266</v>
      </c>
      <c r="E208" s="8">
        <f>VLOOKUP(A208,'Memoria de cálculo'!$A$4:$H$835,7,FALSE)</f>
        <v>11164.349999999999</v>
      </c>
      <c r="F208" s="212" t="s">
        <v>13</v>
      </c>
      <c r="G208" s="59">
        <v>14.7</v>
      </c>
      <c r="H208" s="59">
        <v>5.7</v>
      </c>
      <c r="I208" s="227">
        <f t="shared" ref="I208" si="45">E208*(H208+G208)</f>
        <v>227752.73999999996</v>
      </c>
      <c r="J208" s="14">
        <f t="shared" si="43"/>
        <v>0.2127</v>
      </c>
      <c r="K208" s="17">
        <f t="shared" si="44"/>
        <v>276195.74779799994</v>
      </c>
    </row>
    <row r="209" spans="1:11" ht="26.4" x14ac:dyDescent="0.3">
      <c r="A209" s="6" t="s">
        <v>422</v>
      </c>
      <c r="B209" s="108" t="s">
        <v>258</v>
      </c>
      <c r="C209" s="78" t="s">
        <v>235</v>
      </c>
      <c r="D209" s="140" t="s">
        <v>238</v>
      </c>
      <c r="E209" s="8">
        <f>VLOOKUP(A209,'Memoria de cálculo'!$A$4:$H$835,7,FALSE)</f>
        <v>2</v>
      </c>
      <c r="F209" s="50" t="s">
        <v>125</v>
      </c>
      <c r="G209" s="442">
        <f>Composições!H36</f>
        <v>26324.559999999994</v>
      </c>
      <c r="H209" s="443"/>
      <c r="I209" s="227">
        <f t="shared" ref="I209" si="46">E209*G209</f>
        <v>52649.119999999988</v>
      </c>
      <c r="J209" s="14">
        <f t="shared" si="43"/>
        <v>0.2127</v>
      </c>
      <c r="K209" s="17">
        <f t="shared" si="44"/>
        <v>63847.58782399998</v>
      </c>
    </row>
    <row r="210" spans="1:11" x14ac:dyDescent="0.3">
      <c r="A210" s="6" t="s">
        <v>423</v>
      </c>
      <c r="B210" s="108" t="s">
        <v>258</v>
      </c>
      <c r="C210" s="51" t="s">
        <v>273</v>
      </c>
      <c r="D210" s="7" t="s">
        <v>534</v>
      </c>
      <c r="E210" s="8">
        <f>VLOOKUP(A210,'Memoria de cálculo'!$A$4:$H$835,7,FALSE)</f>
        <v>43</v>
      </c>
      <c r="F210" s="50" t="s">
        <v>125</v>
      </c>
      <c r="G210" s="442">
        <f>Composições!H66</f>
        <v>1404.1062569999997</v>
      </c>
      <c r="H210" s="443"/>
      <c r="I210" s="227">
        <f t="shared" ref="I210" si="47">E210*G210</f>
        <v>60376.569050999984</v>
      </c>
      <c r="J210" s="14">
        <f t="shared" si="43"/>
        <v>0.2127</v>
      </c>
      <c r="K210" s="17">
        <f t="shared" si="44"/>
        <v>73218.665288147677</v>
      </c>
    </row>
    <row r="211" spans="1:11" ht="26.4" x14ac:dyDescent="0.3">
      <c r="A211" s="6" t="s">
        <v>424</v>
      </c>
      <c r="B211" s="108" t="s">
        <v>258</v>
      </c>
      <c r="C211" s="51" t="s">
        <v>274</v>
      </c>
      <c r="D211" s="7" t="s">
        <v>347</v>
      </c>
      <c r="E211" s="8">
        <f>VLOOKUP(A211,'Memoria de cálculo'!$A$4:$H$835,7,FALSE)</f>
        <v>871.16</v>
      </c>
      <c r="F211" s="9" t="s">
        <v>21</v>
      </c>
      <c r="G211" s="442">
        <f>Composições!H83</f>
        <v>362.649383</v>
      </c>
      <c r="H211" s="443"/>
      <c r="I211" s="227">
        <f t="shared" ref="I211" si="48">E211*(H211+G211)</f>
        <v>315925.63649428001</v>
      </c>
      <c r="J211" s="14">
        <f t="shared" si="43"/>
        <v>0.2127</v>
      </c>
      <c r="K211" s="17">
        <f t="shared" si="44"/>
        <v>383123.01937661332</v>
      </c>
    </row>
    <row r="212" spans="1:11" x14ac:dyDescent="0.3">
      <c r="A212" s="6" t="s">
        <v>425</v>
      </c>
      <c r="B212" s="108" t="s">
        <v>258</v>
      </c>
      <c r="C212" s="51" t="s">
        <v>328</v>
      </c>
      <c r="D212" s="7" t="s">
        <v>357</v>
      </c>
      <c r="E212" s="8">
        <f>VLOOKUP(A212,'Memoria de cálculo'!$A$4:$H$835,7,FALSE)</f>
        <v>2</v>
      </c>
      <c r="F212" s="50" t="s">
        <v>125</v>
      </c>
      <c r="G212" s="442">
        <f>Composições!H99</f>
        <v>9276.7117555000004</v>
      </c>
      <c r="H212" s="443"/>
      <c r="I212" s="227">
        <f t="shared" ref="I212" si="49">E212*(H212+G212)</f>
        <v>18553.423511000001</v>
      </c>
      <c r="J212" s="14">
        <f t="shared" si="43"/>
        <v>0.2127</v>
      </c>
      <c r="K212" s="17">
        <f t="shared" si="44"/>
        <v>22499.736691789698</v>
      </c>
    </row>
    <row r="213" spans="1:11" ht="39.6" x14ac:dyDescent="0.3">
      <c r="A213" s="6" t="s">
        <v>426</v>
      </c>
      <c r="B213" s="108" t="s">
        <v>530</v>
      </c>
      <c r="C213" s="51" t="s">
        <v>224</v>
      </c>
      <c r="D213" s="7" t="s">
        <v>212</v>
      </c>
      <c r="E213" s="8">
        <f>VLOOKUP(A213,'Memoria de cálculo'!$A$4:$H$835,7,FALSE)</f>
        <v>22</v>
      </c>
      <c r="F213" s="50" t="s">
        <v>125</v>
      </c>
      <c r="G213" s="442">
        <v>1235.9100000000001</v>
      </c>
      <c r="H213" s="443"/>
      <c r="I213" s="227">
        <f t="shared" ref="I213" si="50">E213*G213</f>
        <v>27190.02</v>
      </c>
      <c r="J213" s="14">
        <f t="shared" si="43"/>
        <v>0.2127</v>
      </c>
      <c r="K213" s="17">
        <f t="shared" si="44"/>
        <v>32973.337253999998</v>
      </c>
    </row>
    <row r="214" spans="1:11" ht="39.6" x14ac:dyDescent="0.3">
      <c r="A214" s="6" t="s">
        <v>427</v>
      </c>
      <c r="B214" s="108" t="s">
        <v>530</v>
      </c>
      <c r="C214" s="51" t="s">
        <v>220</v>
      </c>
      <c r="D214" s="7" t="s">
        <v>211</v>
      </c>
      <c r="E214" s="8">
        <f>VLOOKUP(A214,'Memoria de cálculo'!$A$4:$H$835,7,FALSE)</f>
        <v>2</v>
      </c>
      <c r="F214" s="50" t="s">
        <v>125</v>
      </c>
      <c r="G214" s="442">
        <v>6025.1</v>
      </c>
      <c r="H214" s="443"/>
      <c r="I214" s="227">
        <f t="shared" ref="I214" si="51">E214*G214</f>
        <v>12050.2</v>
      </c>
      <c r="J214" s="14">
        <f t="shared" si="43"/>
        <v>0.2127</v>
      </c>
      <c r="K214" s="17">
        <f t="shared" si="44"/>
        <v>14613.277539999999</v>
      </c>
    </row>
    <row r="215" spans="1:11" ht="39.6" x14ac:dyDescent="0.3">
      <c r="A215" s="6" t="s">
        <v>428</v>
      </c>
      <c r="B215" s="108" t="s">
        <v>530</v>
      </c>
      <c r="C215" s="51" t="s">
        <v>223</v>
      </c>
      <c r="D215" s="7" t="s">
        <v>213</v>
      </c>
      <c r="E215" s="8">
        <f>VLOOKUP(A215,'Memoria de cálculo'!$A$4:$H$835,7,FALSE)</f>
        <v>4</v>
      </c>
      <c r="F215" s="50" t="s">
        <v>125</v>
      </c>
      <c r="G215" s="442">
        <v>2090.75</v>
      </c>
      <c r="H215" s="443"/>
      <c r="I215" s="227">
        <f t="shared" ref="I215" si="52">E215*G215</f>
        <v>8363</v>
      </c>
      <c r="J215" s="14">
        <f t="shared" si="43"/>
        <v>0.2127</v>
      </c>
      <c r="K215" s="17">
        <f t="shared" si="44"/>
        <v>10141.810099999999</v>
      </c>
    </row>
    <row r="216" spans="1:11" ht="39.6" x14ac:dyDescent="0.3">
      <c r="A216" s="6" t="s">
        <v>429</v>
      </c>
      <c r="B216" s="108" t="s">
        <v>530</v>
      </c>
      <c r="C216" s="51" t="s">
        <v>221</v>
      </c>
      <c r="D216" s="7" t="s">
        <v>214</v>
      </c>
      <c r="E216" s="8">
        <f>VLOOKUP(A216,'Memoria de cálculo'!$A$4:$H$835,7,FALSE)</f>
        <v>2</v>
      </c>
      <c r="F216" s="50" t="s">
        <v>125</v>
      </c>
      <c r="G216" s="442">
        <v>3957.85</v>
      </c>
      <c r="H216" s="443"/>
      <c r="I216" s="227">
        <f t="shared" ref="I216" si="53">E216*G216</f>
        <v>7915.7</v>
      </c>
      <c r="J216" s="14">
        <f t="shared" si="43"/>
        <v>0.2127</v>
      </c>
      <c r="K216" s="17">
        <f t="shared" si="44"/>
        <v>9599.369389999998</v>
      </c>
    </row>
    <row r="217" spans="1:11" ht="39.6" x14ac:dyDescent="0.3">
      <c r="A217" s="6" t="s">
        <v>430</v>
      </c>
      <c r="B217" s="108" t="s">
        <v>530</v>
      </c>
      <c r="C217" s="51" t="s">
        <v>524</v>
      </c>
      <c r="D217" s="7" t="s">
        <v>219</v>
      </c>
      <c r="E217" s="8">
        <f>VLOOKUP(A217,'Memoria de cálculo'!$A$4:$H$835,7,FALSE)</f>
        <v>3</v>
      </c>
      <c r="F217" s="50" t="s">
        <v>125</v>
      </c>
      <c r="G217" s="442">
        <v>2580.7800000000002</v>
      </c>
      <c r="H217" s="443"/>
      <c r="I217" s="227">
        <f t="shared" ref="I217" si="54">E217*G217</f>
        <v>7742.34</v>
      </c>
      <c r="J217" s="14">
        <f t="shared" si="43"/>
        <v>0.2127</v>
      </c>
      <c r="K217" s="17">
        <f t="shared" si="44"/>
        <v>9389.1357179999995</v>
      </c>
    </row>
    <row r="218" spans="1:11" ht="39.6" x14ac:dyDescent="0.3">
      <c r="A218" s="6" t="s">
        <v>431</v>
      </c>
      <c r="B218" s="108" t="s">
        <v>530</v>
      </c>
      <c r="C218" s="51" t="s">
        <v>525</v>
      </c>
      <c r="D218" s="7" t="s">
        <v>218</v>
      </c>
      <c r="E218" s="8">
        <f>VLOOKUP(A218,'Memoria de cálculo'!$A$4:$H$835,7,FALSE)</f>
        <v>2</v>
      </c>
      <c r="F218" s="50" t="s">
        <v>125</v>
      </c>
      <c r="G218" s="442">
        <v>5175.3999999999996</v>
      </c>
      <c r="H218" s="443"/>
      <c r="I218" s="227">
        <f t="shared" ref="I218" si="55">E218*G218</f>
        <v>10350.799999999999</v>
      </c>
      <c r="J218" s="14">
        <f t="shared" si="43"/>
        <v>0.2127</v>
      </c>
      <c r="K218" s="17">
        <f t="shared" si="44"/>
        <v>12552.415159999999</v>
      </c>
    </row>
    <row r="219" spans="1:11" ht="39.6" x14ac:dyDescent="0.3">
      <c r="A219" s="6" t="s">
        <v>432</v>
      </c>
      <c r="B219" s="108" t="s">
        <v>530</v>
      </c>
      <c r="C219" s="51" t="s">
        <v>526</v>
      </c>
      <c r="D219" s="7" t="s">
        <v>455</v>
      </c>
      <c r="E219" s="8">
        <f>VLOOKUP(A219,'Memoria de cálculo'!$A$4:$H$835,7,FALSE)</f>
        <v>2</v>
      </c>
      <c r="F219" s="50" t="s">
        <v>125</v>
      </c>
      <c r="G219" s="442">
        <v>2701.34</v>
      </c>
      <c r="H219" s="443"/>
      <c r="I219" s="227">
        <f t="shared" ref="I219" si="56">E219*G219</f>
        <v>5402.68</v>
      </c>
      <c r="J219" s="14">
        <f t="shared" si="43"/>
        <v>0.2127</v>
      </c>
      <c r="K219" s="17">
        <f t="shared" si="44"/>
        <v>6551.8300359999994</v>
      </c>
    </row>
    <row r="220" spans="1:11" ht="39.6" x14ac:dyDescent="0.3">
      <c r="A220" s="6" t="s">
        <v>433</v>
      </c>
      <c r="B220" s="108" t="s">
        <v>530</v>
      </c>
      <c r="C220" s="51" t="s">
        <v>527</v>
      </c>
      <c r="D220" s="7" t="s">
        <v>456</v>
      </c>
      <c r="E220" s="8">
        <f>VLOOKUP(A220,'Memoria de cálculo'!$A$4:$H$835,7,FALSE)</f>
        <v>1</v>
      </c>
      <c r="F220" s="50" t="s">
        <v>125</v>
      </c>
      <c r="G220" s="442">
        <v>6434.22</v>
      </c>
      <c r="H220" s="443"/>
      <c r="I220" s="227">
        <f t="shared" ref="I220" si="57">E220*G220</f>
        <v>6434.22</v>
      </c>
      <c r="J220" s="14">
        <f t="shared" si="43"/>
        <v>0.2127</v>
      </c>
      <c r="K220" s="17">
        <f t="shared" si="44"/>
        <v>7802.7785939999994</v>
      </c>
    </row>
    <row r="221" spans="1:11" ht="39.6" x14ac:dyDescent="0.3">
      <c r="A221" s="6" t="s">
        <v>434</v>
      </c>
      <c r="B221" s="108" t="s">
        <v>530</v>
      </c>
      <c r="C221" s="51" t="s">
        <v>528</v>
      </c>
      <c r="D221" s="7" t="s">
        <v>457</v>
      </c>
      <c r="E221" s="8">
        <f>VLOOKUP(A221,'Memoria de cálculo'!$A$4:$H$835,7,FALSE)</f>
        <v>1</v>
      </c>
      <c r="F221" s="50" t="s">
        <v>125</v>
      </c>
      <c r="G221" s="442">
        <v>2271</v>
      </c>
      <c r="H221" s="443"/>
      <c r="I221" s="227">
        <f t="shared" ref="I221" si="58">E221*G221</f>
        <v>2271</v>
      </c>
      <c r="J221" s="14">
        <f t="shared" si="43"/>
        <v>0.2127</v>
      </c>
      <c r="K221" s="17">
        <f t="shared" si="44"/>
        <v>2754.0416999999998</v>
      </c>
    </row>
    <row r="222" spans="1:11" ht="39.6" x14ac:dyDescent="0.3">
      <c r="A222" s="6" t="s">
        <v>459</v>
      </c>
      <c r="B222" s="108" t="s">
        <v>530</v>
      </c>
      <c r="C222" s="51" t="s">
        <v>529</v>
      </c>
      <c r="D222" s="7" t="s">
        <v>458</v>
      </c>
      <c r="E222" s="8">
        <f>VLOOKUP(A222,'Memoria de cálculo'!$A$4:$H$835,7,FALSE)</f>
        <v>1</v>
      </c>
      <c r="F222" s="50" t="s">
        <v>125</v>
      </c>
      <c r="G222" s="442">
        <v>1843.37</v>
      </c>
      <c r="H222" s="443"/>
      <c r="I222" s="227">
        <f t="shared" ref="I222:I223" si="59">E222*G222</f>
        <v>1843.37</v>
      </c>
      <c r="J222" s="14">
        <f t="shared" si="43"/>
        <v>0.2127</v>
      </c>
      <c r="K222" s="17">
        <f t="shared" si="44"/>
        <v>2235.4547989999996</v>
      </c>
    </row>
    <row r="223" spans="1:11" ht="39.6" x14ac:dyDescent="0.3">
      <c r="A223" s="6" t="s">
        <v>460</v>
      </c>
      <c r="B223" s="108" t="s">
        <v>530</v>
      </c>
      <c r="C223" s="51" t="s">
        <v>217</v>
      </c>
      <c r="D223" s="7" t="s">
        <v>216</v>
      </c>
      <c r="E223" s="8">
        <f>VLOOKUP(A223,'Memoria de cálculo'!$A$4:$H$835,7,FALSE)</f>
        <v>2</v>
      </c>
      <c r="F223" s="50" t="s">
        <v>125</v>
      </c>
      <c r="G223" s="442">
        <v>4789.18</v>
      </c>
      <c r="H223" s="443"/>
      <c r="I223" s="227">
        <f t="shared" si="59"/>
        <v>9578.36</v>
      </c>
      <c r="J223" s="14">
        <f t="shared" si="43"/>
        <v>0.2127</v>
      </c>
      <c r="K223" s="17">
        <f t="shared" si="44"/>
        <v>11615.677172</v>
      </c>
    </row>
    <row r="224" spans="1:11" ht="39.6" x14ac:dyDescent="0.3">
      <c r="A224" s="6" t="s">
        <v>461</v>
      </c>
      <c r="B224" s="108" t="s">
        <v>530</v>
      </c>
      <c r="C224" s="51" t="s">
        <v>222</v>
      </c>
      <c r="D224" s="7" t="s">
        <v>215</v>
      </c>
      <c r="E224" s="8">
        <f>VLOOKUP(A224,'Memoria de cálculo'!$A$4:$H$835,7,FALSE)</f>
        <v>2</v>
      </c>
      <c r="F224" s="50" t="s">
        <v>125</v>
      </c>
      <c r="G224" s="442">
        <v>2424.64</v>
      </c>
      <c r="H224" s="443"/>
      <c r="I224" s="227">
        <f t="shared" ref="I224" si="60">E224*G224</f>
        <v>4849.28</v>
      </c>
      <c r="J224" s="14">
        <f t="shared" si="43"/>
        <v>0.2127</v>
      </c>
      <c r="K224" s="17">
        <f t="shared" si="44"/>
        <v>5880.7218559999992</v>
      </c>
    </row>
    <row r="225" spans="1:11" x14ac:dyDescent="0.3">
      <c r="A225" s="6" t="s">
        <v>462</v>
      </c>
      <c r="B225" s="212" t="s">
        <v>1012</v>
      </c>
      <c r="C225" s="212">
        <v>270501</v>
      </c>
      <c r="D225" s="7" t="s">
        <v>249</v>
      </c>
      <c r="E225" s="8">
        <f>VLOOKUP(A225,'Memoria de cálculo'!$A$4:$H$835,7,FALSE)</f>
        <v>3161.4569992822908</v>
      </c>
      <c r="F225" s="212" t="s">
        <v>13</v>
      </c>
      <c r="G225" s="59">
        <v>1.6</v>
      </c>
      <c r="H225" s="59">
        <v>2</v>
      </c>
      <c r="I225" s="227">
        <f t="shared" ref="I225:I229" si="61">E225*(H225+G225)</f>
        <v>11381.245197416247</v>
      </c>
      <c r="J225" s="14">
        <f t="shared" si="43"/>
        <v>0.2127</v>
      </c>
      <c r="K225" s="17">
        <f t="shared" si="44"/>
        <v>13802.036050906681</v>
      </c>
    </row>
    <row r="226" spans="1:11" x14ac:dyDescent="0.3">
      <c r="A226" s="6" t="s">
        <v>487</v>
      </c>
      <c r="B226" s="212" t="s">
        <v>463</v>
      </c>
      <c r="C226" s="212" t="s">
        <v>979</v>
      </c>
      <c r="D226" s="7" t="s">
        <v>491</v>
      </c>
      <c r="E226" s="8">
        <f>VLOOKUP(A226,'Memoria de cálculo'!$A$4:$H$835,7,FALSE)</f>
        <v>2</v>
      </c>
      <c r="F226" s="50" t="s">
        <v>125</v>
      </c>
      <c r="G226" s="442">
        <f>VLOOKUP(Orçamento!C226,Cotações!$A$50:$K$56,11,FALSE)</f>
        <v>1734.573333333333</v>
      </c>
      <c r="H226" s="443"/>
      <c r="I226" s="227">
        <f t="shared" si="61"/>
        <v>3469.1466666666661</v>
      </c>
      <c r="J226" s="14">
        <f t="shared" si="43"/>
        <v>0.2127</v>
      </c>
      <c r="K226" s="17">
        <f t="shared" si="44"/>
        <v>4207.0341626666659</v>
      </c>
    </row>
    <row r="227" spans="1:11" x14ac:dyDescent="0.3">
      <c r="A227" s="6" t="s">
        <v>492</v>
      </c>
      <c r="B227" s="212" t="s">
        <v>463</v>
      </c>
      <c r="C227" s="212" t="s">
        <v>980</v>
      </c>
      <c r="D227" s="7" t="s">
        <v>497</v>
      </c>
      <c r="E227" s="8">
        <f>VLOOKUP(A227,'Memoria de cálculo'!$A$4:$H$835,7,FALSE)</f>
        <v>2</v>
      </c>
      <c r="F227" s="50" t="s">
        <v>125</v>
      </c>
      <c r="G227" s="442">
        <f>VLOOKUP(Orçamento!C227,Cotações!$A$50:$K$56,11,FALSE)</f>
        <v>1083.8966666666665</v>
      </c>
      <c r="H227" s="443"/>
      <c r="I227" s="227">
        <f t="shared" si="61"/>
        <v>2167.7933333333331</v>
      </c>
      <c r="J227" s="14">
        <f t="shared" si="43"/>
        <v>0.2127</v>
      </c>
      <c r="K227" s="17">
        <f t="shared" si="44"/>
        <v>2628.882975333333</v>
      </c>
    </row>
    <row r="228" spans="1:11" x14ac:dyDescent="0.3">
      <c r="A228" s="6" t="s">
        <v>493</v>
      </c>
      <c r="B228" s="212" t="s">
        <v>463</v>
      </c>
      <c r="C228" s="212" t="s">
        <v>981</v>
      </c>
      <c r="D228" s="7" t="s">
        <v>498</v>
      </c>
      <c r="E228" s="8">
        <f>VLOOKUP(A228,'Memoria de cálculo'!$A$4:$H$835,7,FALSE)</f>
        <v>1</v>
      </c>
      <c r="F228" s="50" t="s">
        <v>125</v>
      </c>
      <c r="G228" s="442">
        <f>VLOOKUP(Orçamento!C228,Cotações!$A$50:$K$56,11,FALSE)</f>
        <v>1599.2066666666667</v>
      </c>
      <c r="H228" s="443"/>
      <c r="I228" s="227">
        <f t="shared" ref="I228" si="62">E228*(H228+G228)</f>
        <v>1599.2066666666667</v>
      </c>
      <c r="J228" s="14">
        <f t="shared" si="43"/>
        <v>0.2127</v>
      </c>
      <c r="K228" s="17">
        <f t="shared" si="44"/>
        <v>1939.3579246666666</v>
      </c>
    </row>
    <row r="229" spans="1:11" x14ac:dyDescent="0.3">
      <c r="A229" s="6" t="s">
        <v>494</v>
      </c>
      <c r="B229" s="212" t="s">
        <v>463</v>
      </c>
      <c r="C229" s="212" t="s">
        <v>982</v>
      </c>
      <c r="D229" s="7" t="s">
        <v>499</v>
      </c>
      <c r="E229" s="8">
        <f>VLOOKUP(A229,'Memoria de cálculo'!$A$4:$H$835,7,FALSE)</f>
        <v>2</v>
      </c>
      <c r="F229" s="50" t="s">
        <v>125</v>
      </c>
      <c r="G229" s="442">
        <f>VLOOKUP(Orçamento!C229,Cotações!$A$50:$K$56,11,FALSE)</f>
        <v>1208</v>
      </c>
      <c r="H229" s="443"/>
      <c r="I229" s="227">
        <f t="shared" si="61"/>
        <v>2416</v>
      </c>
      <c r="J229" s="14">
        <f t="shared" si="43"/>
        <v>0.2127</v>
      </c>
      <c r="K229" s="17">
        <f t="shared" si="44"/>
        <v>2929.8831999999998</v>
      </c>
    </row>
    <row r="230" spans="1:11" x14ac:dyDescent="0.3">
      <c r="A230" s="6" t="s">
        <v>495</v>
      </c>
      <c r="B230" s="212" t="s">
        <v>463</v>
      </c>
      <c r="C230" s="212" t="s">
        <v>983</v>
      </c>
      <c r="D230" s="7" t="s">
        <v>500</v>
      </c>
      <c r="E230" s="8">
        <f>VLOOKUP(A230,'Memoria de cálculo'!$A$4:$H$835,7,FALSE)</f>
        <v>1</v>
      </c>
      <c r="F230" s="50" t="s">
        <v>125</v>
      </c>
      <c r="G230" s="442">
        <f>VLOOKUP(Orçamento!C230,Cotações!$A$50:$K$56,11,FALSE)</f>
        <v>1388.96</v>
      </c>
      <c r="H230" s="443"/>
      <c r="I230" s="227">
        <f t="shared" ref="I230" si="63">E230*(H230+G230)</f>
        <v>1388.96</v>
      </c>
      <c r="J230" s="14">
        <f t="shared" si="43"/>
        <v>0.2127</v>
      </c>
      <c r="K230" s="17">
        <f t="shared" si="44"/>
        <v>1684.3917919999999</v>
      </c>
    </row>
    <row r="231" spans="1:11" ht="13.8" thickBot="1" x14ac:dyDescent="0.35">
      <c r="A231" s="434" t="s">
        <v>16</v>
      </c>
      <c r="B231" s="435"/>
      <c r="C231" s="435"/>
      <c r="D231" s="435"/>
      <c r="E231" s="435"/>
      <c r="F231" s="435"/>
      <c r="G231" s="435"/>
      <c r="H231" s="435"/>
      <c r="I231" s="435"/>
      <c r="J231" s="436"/>
      <c r="K231" s="16">
        <f>SUM(K207:K230)</f>
        <v>1202036.9036747632</v>
      </c>
    </row>
    <row r="232" spans="1:11" ht="13.95" customHeight="1" thickBot="1" x14ac:dyDescent="0.35">
      <c r="A232" s="426" t="s">
        <v>634</v>
      </c>
      <c r="B232" s="427"/>
      <c r="C232" s="427"/>
      <c r="D232" s="427"/>
      <c r="E232" s="427"/>
      <c r="F232" s="427"/>
      <c r="G232" s="427"/>
      <c r="H232" s="427"/>
      <c r="I232" s="427"/>
      <c r="J232" s="427"/>
      <c r="K232" s="428"/>
    </row>
    <row r="233" spans="1:11" x14ac:dyDescent="0.3">
      <c r="A233" s="4">
        <v>12</v>
      </c>
      <c r="B233" s="138" t="s">
        <v>209</v>
      </c>
      <c r="C233" s="5" t="s">
        <v>1</v>
      </c>
      <c r="D233" s="429" t="s">
        <v>635</v>
      </c>
      <c r="E233" s="430"/>
      <c r="F233" s="430"/>
      <c r="G233" s="430"/>
      <c r="H233" s="430"/>
      <c r="I233" s="430"/>
      <c r="J233" s="430"/>
      <c r="K233" s="431"/>
    </row>
    <row r="234" spans="1:11" ht="26.4" x14ac:dyDescent="0.3">
      <c r="A234" s="6" t="s">
        <v>435</v>
      </c>
      <c r="B234" s="212" t="s">
        <v>1013</v>
      </c>
      <c r="C234" s="9">
        <v>41309</v>
      </c>
      <c r="D234" s="7" t="s">
        <v>639</v>
      </c>
      <c r="E234" s="8">
        <f>VLOOKUP(A234,'Memoria de cálculo'!$A$4:$H$835,7,FALSE)</f>
        <v>350</v>
      </c>
      <c r="F234" s="9" t="s">
        <v>21</v>
      </c>
      <c r="G234" s="447">
        <v>120.42</v>
      </c>
      <c r="H234" s="448"/>
      <c r="I234" s="228">
        <f>E234*G234</f>
        <v>42147</v>
      </c>
      <c r="J234" s="202">
        <f>$J$5</f>
        <v>0.20480000000000001</v>
      </c>
      <c r="K234" s="143">
        <f t="shared" ref="K234:K235" si="64">I234*(1+J234)</f>
        <v>50778.705600000001</v>
      </c>
    </row>
    <row r="235" spans="1:11" x14ac:dyDescent="0.3">
      <c r="A235" s="6" t="s">
        <v>638</v>
      </c>
      <c r="B235" s="212" t="s">
        <v>1013</v>
      </c>
      <c r="C235" s="9">
        <v>40086</v>
      </c>
      <c r="D235" s="7" t="s">
        <v>640</v>
      </c>
      <c r="E235" s="8">
        <f>VLOOKUP(A235,'Memoria de cálculo'!$A$4:$H$835,7,FALSE)</f>
        <v>262.5</v>
      </c>
      <c r="F235" s="9" t="s">
        <v>9</v>
      </c>
      <c r="G235" s="447">
        <v>18.87</v>
      </c>
      <c r="H235" s="448"/>
      <c r="I235" s="228">
        <f>E235*G235</f>
        <v>4953.375</v>
      </c>
      <c r="J235" s="202">
        <f>$J$5</f>
        <v>0.20480000000000001</v>
      </c>
      <c r="K235" s="143">
        <f t="shared" si="64"/>
        <v>5967.8262000000004</v>
      </c>
    </row>
    <row r="236" spans="1:11" ht="13.8" thickBot="1" x14ac:dyDescent="0.35">
      <c r="A236" s="434" t="s">
        <v>16</v>
      </c>
      <c r="B236" s="435"/>
      <c r="C236" s="435"/>
      <c r="D236" s="435"/>
      <c r="E236" s="435"/>
      <c r="F236" s="435"/>
      <c r="G236" s="435"/>
      <c r="H236" s="435"/>
      <c r="I236" s="435"/>
      <c r="J236" s="436"/>
      <c r="K236" s="144">
        <f>SUM(K234:K235)</f>
        <v>56746.531800000004</v>
      </c>
    </row>
    <row r="237" spans="1:11" ht="13.95" customHeight="1" thickBot="1" x14ac:dyDescent="0.35">
      <c r="A237" s="426" t="s">
        <v>636</v>
      </c>
      <c r="B237" s="427"/>
      <c r="C237" s="427"/>
      <c r="D237" s="427"/>
      <c r="E237" s="427"/>
      <c r="F237" s="427"/>
      <c r="G237" s="427"/>
      <c r="H237" s="427"/>
      <c r="I237" s="427"/>
      <c r="J237" s="427"/>
      <c r="K237" s="428"/>
    </row>
    <row r="238" spans="1:11" x14ac:dyDescent="0.3">
      <c r="A238" s="4">
        <v>13</v>
      </c>
      <c r="B238" s="138" t="s">
        <v>209</v>
      </c>
      <c r="C238" s="5" t="s">
        <v>1</v>
      </c>
      <c r="D238" s="429" t="s">
        <v>637</v>
      </c>
      <c r="E238" s="430"/>
      <c r="F238" s="430"/>
      <c r="G238" s="430"/>
      <c r="H238" s="430"/>
      <c r="I238" s="430"/>
      <c r="J238" s="430"/>
      <c r="K238" s="431"/>
    </row>
    <row r="239" spans="1:11" x14ac:dyDescent="0.3">
      <c r="A239" s="6" t="s">
        <v>536</v>
      </c>
      <c r="B239" s="212" t="s">
        <v>1013</v>
      </c>
      <c r="C239" s="9">
        <v>40140</v>
      </c>
      <c r="D239" s="7" t="s">
        <v>641</v>
      </c>
      <c r="E239" s="8">
        <f>VLOOKUP(A239,'Memoria de cálculo'!$A$4:$H$835,7,FALSE)</f>
        <v>0</v>
      </c>
      <c r="F239" s="9" t="s">
        <v>9</v>
      </c>
      <c r="G239" s="447">
        <v>81.96</v>
      </c>
      <c r="H239" s="448"/>
      <c r="I239" s="228">
        <f>E239*G239</f>
        <v>0</v>
      </c>
      <c r="J239" s="202">
        <f>$J$5</f>
        <v>0.20480000000000001</v>
      </c>
      <c r="K239" s="143">
        <f t="shared" ref="K239" si="65">I239*(1+J239)</f>
        <v>0</v>
      </c>
    </row>
    <row r="240" spans="1:11" ht="13.8" thickBot="1" x14ac:dyDescent="0.35">
      <c r="A240" s="434" t="s">
        <v>16</v>
      </c>
      <c r="B240" s="435"/>
      <c r="C240" s="435"/>
      <c r="D240" s="435"/>
      <c r="E240" s="435"/>
      <c r="F240" s="435"/>
      <c r="G240" s="435"/>
      <c r="H240" s="435"/>
      <c r="I240" s="435"/>
      <c r="J240" s="436"/>
      <c r="K240" s="144">
        <f>K239</f>
        <v>0</v>
      </c>
    </row>
    <row r="241" spans="1:11" ht="13.8" thickBot="1" x14ac:dyDescent="0.35">
      <c r="A241" s="426" t="s">
        <v>232</v>
      </c>
      <c r="B241" s="427"/>
      <c r="C241" s="427"/>
      <c r="D241" s="427"/>
      <c r="E241" s="427"/>
      <c r="F241" s="427"/>
      <c r="G241" s="427"/>
      <c r="H241" s="427"/>
      <c r="I241" s="427"/>
      <c r="J241" s="427"/>
      <c r="K241" s="428"/>
    </row>
    <row r="242" spans="1:11" x14ac:dyDescent="0.3">
      <c r="A242" s="4">
        <v>14</v>
      </c>
      <c r="B242" s="138" t="s">
        <v>209</v>
      </c>
      <c r="C242" s="5" t="s">
        <v>1</v>
      </c>
      <c r="D242" s="429" t="s">
        <v>234</v>
      </c>
      <c r="E242" s="430"/>
      <c r="F242" s="430"/>
      <c r="G242" s="430"/>
      <c r="H242" s="430"/>
      <c r="I242" s="430"/>
      <c r="J242" s="430"/>
      <c r="K242" s="431"/>
    </row>
    <row r="243" spans="1:11" x14ac:dyDescent="0.3">
      <c r="A243" s="6" t="s">
        <v>632</v>
      </c>
      <c r="B243" s="108" t="s">
        <v>258</v>
      </c>
      <c r="C243" s="9" t="s">
        <v>351</v>
      </c>
      <c r="D243" s="7" t="s">
        <v>233</v>
      </c>
      <c r="E243" s="8">
        <v>6</v>
      </c>
      <c r="F243" s="9" t="s">
        <v>27</v>
      </c>
      <c r="G243" s="437">
        <f>Composições!H108</f>
        <v>36509.939999999995</v>
      </c>
      <c r="H243" s="438"/>
      <c r="I243" s="227">
        <f t="shared" ref="I243" si="66">E243*(H243+G243)</f>
        <v>219059.63999999996</v>
      </c>
      <c r="J243" s="14">
        <f t="shared" ref="J243" si="67">$J$5</f>
        <v>0.20480000000000001</v>
      </c>
      <c r="K243" s="17">
        <f t="shared" ref="K243" si="68">I243*(1+J243)</f>
        <v>263923.05427199998</v>
      </c>
    </row>
    <row r="244" spans="1:11" ht="13.8" thickBot="1" x14ac:dyDescent="0.35">
      <c r="A244" s="434" t="s">
        <v>16</v>
      </c>
      <c r="B244" s="435"/>
      <c r="C244" s="435"/>
      <c r="D244" s="435"/>
      <c r="E244" s="435"/>
      <c r="F244" s="435"/>
      <c r="G244" s="435"/>
      <c r="H244" s="435"/>
      <c r="I244" s="435"/>
      <c r="J244" s="436"/>
      <c r="K244" s="16">
        <f>K243</f>
        <v>263923.05427199998</v>
      </c>
    </row>
    <row r="245" spans="1:11" ht="13.8" thickBot="1" x14ac:dyDescent="0.35">
      <c r="A245" s="426" t="s">
        <v>535</v>
      </c>
      <c r="B245" s="427"/>
      <c r="C245" s="427"/>
      <c r="D245" s="427"/>
      <c r="E245" s="427"/>
      <c r="F245" s="427"/>
      <c r="G245" s="427"/>
      <c r="H245" s="427"/>
      <c r="I245" s="427"/>
      <c r="J245" s="427"/>
      <c r="K245" s="428"/>
    </row>
    <row r="246" spans="1:11" x14ac:dyDescent="0.3">
      <c r="A246" s="4">
        <v>15</v>
      </c>
      <c r="B246" s="138" t="s">
        <v>209</v>
      </c>
      <c r="C246" s="5" t="s">
        <v>1</v>
      </c>
      <c r="D246" s="429" t="s">
        <v>537</v>
      </c>
      <c r="E246" s="430"/>
      <c r="F246" s="430"/>
      <c r="G246" s="430"/>
      <c r="H246" s="430"/>
      <c r="I246" s="430"/>
      <c r="J246" s="430"/>
      <c r="K246" s="431"/>
    </row>
    <row r="247" spans="1:11" x14ac:dyDescent="0.3">
      <c r="A247" s="6" t="s">
        <v>633</v>
      </c>
      <c r="B247" s="108" t="s">
        <v>258</v>
      </c>
      <c r="C247" s="9" t="s">
        <v>486</v>
      </c>
      <c r="D247" s="7" t="s">
        <v>537</v>
      </c>
      <c r="E247" s="8">
        <v>1</v>
      </c>
      <c r="F247" s="50" t="s">
        <v>125</v>
      </c>
      <c r="G247" s="432">
        <f>Composições!H121</f>
        <v>34409.22</v>
      </c>
      <c r="H247" s="433"/>
      <c r="I247" s="228">
        <f t="shared" ref="I247" si="69">E247*(H247+G247)</f>
        <v>34409.22</v>
      </c>
      <c r="J247" s="14">
        <f t="shared" ref="J247" si="70">$J$5</f>
        <v>0.20480000000000001</v>
      </c>
      <c r="K247" s="143">
        <f>I247*(1+J247)</f>
        <v>41456.228256000002</v>
      </c>
    </row>
    <row r="248" spans="1:11" ht="13.8" thickBot="1" x14ac:dyDescent="0.35">
      <c r="A248" s="434" t="s">
        <v>16</v>
      </c>
      <c r="B248" s="435"/>
      <c r="C248" s="435"/>
      <c r="D248" s="435"/>
      <c r="E248" s="435"/>
      <c r="F248" s="435"/>
      <c r="G248" s="435"/>
      <c r="H248" s="435"/>
      <c r="I248" s="435"/>
      <c r="J248" s="436"/>
      <c r="K248" s="144">
        <f>K247</f>
        <v>41456.228256000002</v>
      </c>
    </row>
    <row r="249" spans="1:11" ht="13.8" thickBot="1" x14ac:dyDescent="0.35">
      <c r="A249" s="426" t="s">
        <v>535</v>
      </c>
      <c r="B249" s="427"/>
      <c r="C249" s="427"/>
      <c r="D249" s="427"/>
      <c r="E249" s="427"/>
      <c r="F249" s="427"/>
      <c r="G249" s="427"/>
      <c r="H249" s="427"/>
      <c r="I249" s="427"/>
      <c r="J249" s="427"/>
      <c r="K249" s="428"/>
    </row>
    <row r="250" spans="1:11" x14ac:dyDescent="0.3">
      <c r="A250" s="4">
        <v>16</v>
      </c>
      <c r="B250" s="138" t="s">
        <v>209</v>
      </c>
      <c r="C250" s="5" t="s">
        <v>1</v>
      </c>
      <c r="D250" s="429" t="s">
        <v>1050</v>
      </c>
      <c r="E250" s="430"/>
      <c r="F250" s="430"/>
      <c r="G250" s="430"/>
      <c r="H250" s="430"/>
      <c r="I250" s="430"/>
      <c r="J250" s="430"/>
      <c r="K250" s="431"/>
    </row>
    <row r="251" spans="1:11" x14ac:dyDescent="0.3">
      <c r="A251" s="6" t="s">
        <v>1049</v>
      </c>
      <c r="B251" s="108" t="s">
        <v>258</v>
      </c>
      <c r="C251" s="9" t="s">
        <v>1048</v>
      </c>
      <c r="D251" s="7" t="s">
        <v>1024</v>
      </c>
      <c r="E251" s="8">
        <v>1</v>
      </c>
      <c r="F251" s="50" t="s">
        <v>125</v>
      </c>
      <c r="G251" s="432">
        <f>Mobilização!I29</f>
        <v>58302.399999999994</v>
      </c>
      <c r="H251" s="433"/>
      <c r="I251" s="228">
        <f t="shared" ref="I251" si="71">E251*(H251+G251)</f>
        <v>58302.399999999994</v>
      </c>
      <c r="J251" s="14">
        <f t="shared" ref="J251" si="72">$J$5</f>
        <v>0.20480000000000001</v>
      </c>
      <c r="K251" s="143">
        <f>I251*(1+J251)</f>
        <v>70242.731520000001</v>
      </c>
    </row>
    <row r="252" spans="1:11" ht="13.8" thickBot="1" x14ac:dyDescent="0.35">
      <c r="A252" s="434" t="s">
        <v>16</v>
      </c>
      <c r="B252" s="435"/>
      <c r="C252" s="435"/>
      <c r="D252" s="435"/>
      <c r="E252" s="435"/>
      <c r="F252" s="435"/>
      <c r="G252" s="435"/>
      <c r="H252" s="435"/>
      <c r="I252" s="435"/>
      <c r="J252" s="436"/>
      <c r="K252" s="144">
        <f>K251</f>
        <v>70242.731520000001</v>
      </c>
    </row>
    <row r="253" spans="1:11" ht="13.8" thickBot="1" x14ac:dyDescent="0.35">
      <c r="A253" s="466" t="s">
        <v>22</v>
      </c>
      <c r="B253" s="467"/>
      <c r="C253" s="467"/>
      <c r="D253" s="467"/>
      <c r="E253" s="467"/>
      <c r="F253" s="467"/>
      <c r="G253" s="467"/>
      <c r="H253" s="467"/>
      <c r="I253" s="467"/>
      <c r="J253" s="467"/>
      <c r="K253" s="468"/>
    </row>
    <row r="254" spans="1:11" x14ac:dyDescent="0.3">
      <c r="A254" s="460" t="s">
        <v>621</v>
      </c>
      <c r="B254" s="461"/>
      <c r="C254" s="461"/>
      <c r="D254" s="461"/>
      <c r="E254" s="461"/>
      <c r="F254" s="461"/>
      <c r="G254" s="461"/>
      <c r="H254" s="461"/>
      <c r="I254" s="461"/>
      <c r="J254" s="462"/>
      <c r="K254" s="458">
        <f>K248+K244+K231+K204+K200+K192+K186+K182+K178+K67+K167+K236+K240+K45+K16+K252</f>
        <v>6167378.6230655005</v>
      </c>
    </row>
    <row r="255" spans="1:11" ht="13.8" thickBot="1" x14ac:dyDescent="0.35">
      <c r="A255" s="463"/>
      <c r="B255" s="464"/>
      <c r="C255" s="464"/>
      <c r="D255" s="464"/>
      <c r="E255" s="464"/>
      <c r="F255" s="464"/>
      <c r="G255" s="464"/>
      <c r="H255" s="464"/>
      <c r="I255" s="464"/>
      <c r="J255" s="465"/>
      <c r="K255" s="459"/>
    </row>
    <row r="257" spans="1:12" x14ac:dyDescent="0.3">
      <c r="L257" s="43"/>
    </row>
    <row r="259" spans="1:12" x14ac:dyDescent="0.3">
      <c r="A259" s="26"/>
      <c r="C259" s="26"/>
      <c r="E259" s="26"/>
      <c r="F259" s="26"/>
      <c r="G259" s="136"/>
      <c r="H259" s="136"/>
      <c r="I259" s="136"/>
      <c r="J259" s="26"/>
      <c r="K259" s="136"/>
    </row>
    <row r="260" spans="1:12" x14ac:dyDescent="0.3">
      <c r="A260" s="26"/>
      <c r="C260" s="26"/>
      <c r="E260" s="26"/>
      <c r="F260" s="26"/>
      <c r="G260" s="136"/>
      <c r="H260" s="136"/>
      <c r="I260" s="136"/>
      <c r="J260" s="26"/>
      <c r="K260" s="136"/>
    </row>
    <row r="261" spans="1:12" x14ac:dyDescent="0.3">
      <c r="A261" s="26"/>
      <c r="C261" s="26"/>
      <c r="E261" s="26"/>
      <c r="F261" s="26"/>
      <c r="G261" s="136"/>
      <c r="H261" s="136"/>
      <c r="I261" s="136"/>
      <c r="J261" s="26"/>
      <c r="K261" s="136"/>
    </row>
    <row r="262" spans="1:12" x14ac:dyDescent="0.3">
      <c r="A262" s="26"/>
      <c r="C262" s="26"/>
      <c r="E262" s="26"/>
      <c r="F262" s="26"/>
      <c r="G262" s="136"/>
      <c r="H262" s="136"/>
      <c r="I262" s="136"/>
      <c r="J262" s="26"/>
      <c r="K262" s="136"/>
    </row>
    <row r="263" spans="1:12" x14ac:dyDescent="0.3">
      <c r="A263" s="26"/>
      <c r="C263" s="26"/>
      <c r="E263" s="26"/>
      <c r="F263" s="26"/>
      <c r="G263" s="136"/>
      <c r="H263" s="136"/>
      <c r="I263" s="136"/>
      <c r="J263" s="26"/>
      <c r="K263" s="136"/>
    </row>
    <row r="264" spans="1:12" x14ac:dyDescent="0.3">
      <c r="A264" s="26"/>
      <c r="C264" s="26"/>
      <c r="E264" s="26"/>
      <c r="F264" s="26"/>
      <c r="G264" s="136"/>
      <c r="H264" s="136"/>
      <c r="I264" s="136"/>
      <c r="J264" s="26"/>
      <c r="K264" s="136"/>
    </row>
    <row r="265" spans="1:12" x14ac:dyDescent="0.3">
      <c r="A265" s="26"/>
      <c r="C265" s="26"/>
      <c r="E265" s="26"/>
      <c r="F265" s="26"/>
      <c r="G265" s="136"/>
      <c r="H265" s="136"/>
      <c r="I265" s="136"/>
      <c r="J265" s="26"/>
      <c r="K265" s="136"/>
    </row>
    <row r="266" spans="1:12" x14ac:dyDescent="0.3">
      <c r="A266" s="26"/>
      <c r="C266" s="26"/>
      <c r="E266" s="26"/>
      <c r="F266" s="26"/>
      <c r="G266" s="136"/>
      <c r="H266" s="136"/>
      <c r="I266" s="136"/>
      <c r="J266" s="26"/>
      <c r="K266" s="136"/>
    </row>
    <row r="267" spans="1:12" x14ac:dyDescent="0.3">
      <c r="A267" s="26"/>
      <c r="C267" s="26"/>
      <c r="E267" s="26"/>
      <c r="F267" s="26"/>
      <c r="G267" s="136"/>
      <c r="H267" s="136"/>
      <c r="I267" s="136"/>
      <c r="J267" s="26"/>
      <c r="K267" s="136"/>
    </row>
    <row r="268" spans="1:12" x14ac:dyDescent="0.3">
      <c r="A268" s="26"/>
      <c r="C268" s="26"/>
      <c r="E268" s="26"/>
      <c r="F268" s="26"/>
      <c r="G268" s="136"/>
      <c r="H268" s="136"/>
      <c r="I268" s="136"/>
      <c r="J268" s="26"/>
      <c r="K268" s="136"/>
    </row>
  </sheetData>
  <mergeCells count="143">
    <mergeCell ref="A232:K232"/>
    <mergeCell ref="D233:K233"/>
    <mergeCell ref="G234:H234"/>
    <mergeCell ref="A236:J236"/>
    <mergeCell ref="A237:K237"/>
    <mergeCell ref="D238:K238"/>
    <mergeCell ref="G12:H12"/>
    <mergeCell ref="G227:H227"/>
    <mergeCell ref="G64:H64"/>
    <mergeCell ref="G65:H65"/>
    <mergeCell ref="D169:K169"/>
    <mergeCell ref="G170:H170"/>
    <mergeCell ref="A67:J67"/>
    <mergeCell ref="G176:H176"/>
    <mergeCell ref="G223:H223"/>
    <mergeCell ref="A68:K68"/>
    <mergeCell ref="A167:J167"/>
    <mergeCell ref="G177:H177"/>
    <mergeCell ref="G29:H29"/>
    <mergeCell ref="G30:H30"/>
    <mergeCell ref="G35:H35"/>
    <mergeCell ref="G217:H217"/>
    <mergeCell ref="G218:H218"/>
    <mergeCell ref="G219:H219"/>
    <mergeCell ref="A1:K1"/>
    <mergeCell ref="A2:K2"/>
    <mergeCell ref="A17:K17"/>
    <mergeCell ref="D18:K18"/>
    <mergeCell ref="G25:H25"/>
    <mergeCell ref="A16:J16"/>
    <mergeCell ref="G21:H21"/>
    <mergeCell ref="G22:H22"/>
    <mergeCell ref="A7:K7"/>
    <mergeCell ref="G13:H13"/>
    <mergeCell ref="G14:H14"/>
    <mergeCell ref="D4:F4"/>
    <mergeCell ref="D3:F3"/>
    <mergeCell ref="D5:F5"/>
    <mergeCell ref="A3:C6"/>
    <mergeCell ref="B8:C8"/>
    <mergeCell ref="A9:K9"/>
    <mergeCell ref="G15:H15"/>
    <mergeCell ref="D10:K10"/>
    <mergeCell ref="G11:H11"/>
    <mergeCell ref="G19:H19"/>
    <mergeCell ref="G20:H20"/>
    <mergeCell ref="G23:H23"/>
    <mergeCell ref="G24:H24"/>
    <mergeCell ref="K254:K255"/>
    <mergeCell ref="A254:J255"/>
    <mergeCell ref="A205:K205"/>
    <mergeCell ref="A178:J178"/>
    <mergeCell ref="A231:J231"/>
    <mergeCell ref="D206:K206"/>
    <mergeCell ref="G224:H224"/>
    <mergeCell ref="G210:H210"/>
    <mergeCell ref="G214:H214"/>
    <mergeCell ref="G213:H213"/>
    <mergeCell ref="G215:H215"/>
    <mergeCell ref="G216:H216"/>
    <mergeCell ref="D194:K194"/>
    <mergeCell ref="A183:K183"/>
    <mergeCell ref="A253:K253"/>
    <mergeCell ref="A186:J186"/>
    <mergeCell ref="A192:J192"/>
    <mergeCell ref="A200:J200"/>
    <mergeCell ref="A241:K241"/>
    <mergeCell ref="A245:K245"/>
    <mergeCell ref="D246:K246"/>
    <mergeCell ref="G247:H247"/>
    <mergeCell ref="A248:J248"/>
    <mergeCell ref="A201:K201"/>
    <mergeCell ref="G31:H31"/>
    <mergeCell ref="G48:H48"/>
    <mergeCell ref="G50:H50"/>
    <mergeCell ref="G53:H53"/>
    <mergeCell ref="G54:H54"/>
    <mergeCell ref="G56:H56"/>
    <mergeCell ref="G57:H57"/>
    <mergeCell ref="G58:H58"/>
    <mergeCell ref="G49:H49"/>
    <mergeCell ref="A46:K46"/>
    <mergeCell ref="G44:H44"/>
    <mergeCell ref="G55:H55"/>
    <mergeCell ref="G34:H34"/>
    <mergeCell ref="G41:H41"/>
    <mergeCell ref="G60:H60"/>
    <mergeCell ref="G61:H61"/>
    <mergeCell ref="G211:H211"/>
    <mergeCell ref="G172:H172"/>
    <mergeCell ref="A187:K187"/>
    <mergeCell ref="D188:K188"/>
    <mergeCell ref="G26:H26"/>
    <mergeCell ref="G32:H32"/>
    <mergeCell ref="G28:H28"/>
    <mergeCell ref="G27:H27"/>
    <mergeCell ref="G33:H33"/>
    <mergeCell ref="G66:H66"/>
    <mergeCell ref="A168:K168"/>
    <mergeCell ref="D184:K184"/>
    <mergeCell ref="A179:K179"/>
    <mergeCell ref="D180:K180"/>
    <mergeCell ref="D47:K47"/>
    <mergeCell ref="G37:H37"/>
    <mergeCell ref="G51:H51"/>
    <mergeCell ref="A45:J45"/>
    <mergeCell ref="G52:H52"/>
    <mergeCell ref="G59:H59"/>
    <mergeCell ref="G62:H62"/>
    <mergeCell ref="G36:H36"/>
    <mergeCell ref="G85:H85"/>
    <mergeCell ref="G86:H86"/>
    <mergeCell ref="G63:H63"/>
    <mergeCell ref="G171:H171"/>
    <mergeCell ref="G173:H173"/>
    <mergeCell ref="G174:H174"/>
    <mergeCell ref="G175:H175"/>
    <mergeCell ref="B69:C69"/>
    <mergeCell ref="D69:K69"/>
    <mergeCell ref="A249:K249"/>
    <mergeCell ref="D250:K250"/>
    <mergeCell ref="G251:H251"/>
    <mergeCell ref="A252:J252"/>
    <mergeCell ref="D242:K242"/>
    <mergeCell ref="A244:J244"/>
    <mergeCell ref="G243:H243"/>
    <mergeCell ref="A182:J182"/>
    <mergeCell ref="A193:K193"/>
    <mergeCell ref="G220:H220"/>
    <mergeCell ref="G221:H221"/>
    <mergeCell ref="G222:H222"/>
    <mergeCell ref="D202:K202"/>
    <mergeCell ref="A204:J204"/>
    <mergeCell ref="G207:H207"/>
    <mergeCell ref="G212:H212"/>
    <mergeCell ref="G209:H209"/>
    <mergeCell ref="G239:H239"/>
    <mergeCell ref="A240:J240"/>
    <mergeCell ref="G235:H235"/>
    <mergeCell ref="G226:H226"/>
    <mergeCell ref="G230:H230"/>
    <mergeCell ref="G229:H229"/>
    <mergeCell ref="G228:H228"/>
  </mergeCells>
  <phoneticPr fontId="9" type="noConversion"/>
  <pageMargins left="0.25" right="0.17" top="0.34" bottom="0.16" header="0.3" footer="0.3"/>
  <pageSetup paperSize="9" scale="48" fitToHeight="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57"/>
  <sheetViews>
    <sheetView topLeftCell="A738" zoomScale="70" zoomScaleNormal="70" workbookViewId="0">
      <selection sqref="A1:I773"/>
    </sheetView>
  </sheetViews>
  <sheetFormatPr defaultColWidth="9.109375" defaultRowHeight="13.2" x14ac:dyDescent="0.3"/>
  <cols>
    <col min="1" max="1" width="5.5546875" style="25" bestFit="1" customWidth="1"/>
    <col min="2" max="2" width="8.5546875" style="25" bestFit="1" customWidth="1"/>
    <col min="3" max="3" width="78.44140625" style="26" bestFit="1" customWidth="1"/>
    <col min="4" max="4" width="5.109375" style="26" customWidth="1"/>
    <col min="5" max="5" width="19.33203125" style="25" bestFit="1" customWidth="1"/>
    <col min="6" max="6" width="15" style="25" customWidth="1"/>
    <col min="7" max="7" width="15.6640625" style="25" bestFit="1" customWidth="1"/>
    <col min="8" max="8" width="15.5546875" style="25" bestFit="1" customWidth="1"/>
    <col min="9" max="9" width="12.5546875" style="36" customWidth="1"/>
    <col min="10" max="10" width="16.88671875" style="26" bestFit="1" customWidth="1"/>
    <col min="11" max="16384" width="9.109375" style="26"/>
  </cols>
  <sheetData>
    <row r="1" spans="1:11" ht="69" customHeight="1" thickBot="1" x14ac:dyDescent="0.35">
      <c r="A1" s="562"/>
      <c r="B1" s="563"/>
      <c r="C1" s="563"/>
      <c r="D1" s="563"/>
      <c r="E1" s="563"/>
      <c r="F1" s="563"/>
      <c r="G1" s="563"/>
      <c r="H1" s="563"/>
      <c r="I1" s="564"/>
    </row>
    <row r="2" spans="1:11" ht="38.25" customHeight="1" thickBot="1" x14ac:dyDescent="0.35">
      <c r="A2" s="565" t="s">
        <v>253</v>
      </c>
      <c r="B2" s="566"/>
      <c r="C2" s="566"/>
      <c r="D2" s="566"/>
      <c r="E2" s="566"/>
      <c r="F2" s="566"/>
      <c r="G2" s="566"/>
      <c r="H2" s="566"/>
      <c r="I2" s="567"/>
    </row>
    <row r="3" spans="1:11" ht="13.8" thickBot="1" x14ac:dyDescent="0.35">
      <c r="A3" s="568" t="s">
        <v>556</v>
      </c>
      <c r="B3" s="569"/>
      <c r="C3" s="569"/>
      <c r="D3" s="569"/>
      <c r="E3" s="569"/>
      <c r="F3" s="569"/>
      <c r="G3" s="569"/>
      <c r="H3" s="569"/>
      <c r="I3" s="570"/>
    </row>
    <row r="4" spans="1:11" s="28" customFormat="1" ht="13.8" x14ac:dyDescent="0.3">
      <c r="A4" s="573" t="s">
        <v>0</v>
      </c>
      <c r="B4" s="574"/>
      <c r="C4" s="222" t="s">
        <v>2</v>
      </c>
      <c r="D4" s="222"/>
      <c r="E4" s="571" t="s">
        <v>26</v>
      </c>
      <c r="F4" s="571"/>
      <c r="G4" s="571"/>
      <c r="H4" s="571"/>
      <c r="I4" s="154" t="s">
        <v>23</v>
      </c>
    </row>
    <row r="5" spans="1:11" x14ac:dyDescent="0.3">
      <c r="A5" s="543" t="str">
        <f>Orçamento!A9:K9</f>
        <v>Grupo de Serviço: Serviços Preliminares</v>
      </c>
      <c r="B5" s="544"/>
      <c r="C5" s="544"/>
      <c r="D5" s="544"/>
      <c r="E5" s="544"/>
      <c r="F5" s="544"/>
      <c r="G5" s="544"/>
      <c r="H5" s="544"/>
      <c r="I5" s="545"/>
      <c r="J5" s="34"/>
      <c r="K5" s="34"/>
    </row>
    <row r="6" spans="1:11" x14ac:dyDescent="0.3">
      <c r="A6" s="155" t="s">
        <v>8</v>
      </c>
      <c r="B6" s="216">
        <f>VLOOKUP('Memoria de cálculo'!A6,Orçamento!$A$8:$K$255,3,FALSE)</f>
        <v>99064</v>
      </c>
      <c r="C6" s="29" t="str">
        <f>VLOOKUP('Memoria de cálculo'!A6,Orçamento!$A$8:$K$255,4,FALSE)</f>
        <v>LOCAÇÃO DE PAVIMENTAÇÃO. AF_10/2018</v>
      </c>
      <c r="D6" s="29"/>
      <c r="E6" s="514" t="s">
        <v>6</v>
      </c>
      <c r="F6" s="514"/>
      <c r="G6" s="515">
        <f>SUM(E8:H9)-E10</f>
        <v>946.17000000000007</v>
      </c>
      <c r="H6" s="515"/>
      <c r="I6" s="156" t="str">
        <f>VLOOKUP('Memoria de cálculo'!A6,Orçamento!$A$8:$K$255,6,FALSE)</f>
        <v xml:space="preserve">m </v>
      </c>
    </row>
    <row r="7" spans="1:11" x14ac:dyDescent="0.3">
      <c r="A7" s="516"/>
      <c r="B7" s="517"/>
      <c r="C7" s="517"/>
      <c r="D7" s="212"/>
      <c r="E7" s="517" t="s">
        <v>25</v>
      </c>
      <c r="F7" s="517"/>
      <c r="G7" s="517"/>
      <c r="H7" s="517"/>
      <c r="I7" s="157"/>
    </row>
    <row r="8" spans="1:11" x14ac:dyDescent="0.3">
      <c r="A8" s="211"/>
      <c r="B8" s="212"/>
      <c r="C8" s="12" t="s">
        <v>1053</v>
      </c>
      <c r="D8" s="12"/>
      <c r="E8" s="572">
        <v>499.05</v>
      </c>
      <c r="F8" s="572"/>
      <c r="G8" s="572"/>
      <c r="H8" s="572"/>
      <c r="I8" s="158"/>
    </row>
    <row r="9" spans="1:11" x14ac:dyDescent="0.3">
      <c r="A9" s="211"/>
      <c r="B9" s="212"/>
      <c r="C9" s="12" t="s">
        <v>66</v>
      </c>
      <c r="D9" s="12"/>
      <c r="E9" s="572">
        <v>447.12</v>
      </c>
      <c r="F9" s="572"/>
      <c r="G9" s="572"/>
      <c r="H9" s="572"/>
      <c r="I9" s="158"/>
    </row>
    <row r="10" spans="1:11" x14ac:dyDescent="0.3">
      <c r="A10" s="211"/>
      <c r="B10" s="212"/>
      <c r="C10" s="206" t="s">
        <v>645</v>
      </c>
      <c r="D10" s="237"/>
      <c r="E10" s="526">
        <v>0</v>
      </c>
      <c r="F10" s="527"/>
      <c r="G10" s="527"/>
      <c r="H10" s="528"/>
      <c r="I10" s="158"/>
    </row>
    <row r="11" spans="1:11" x14ac:dyDescent="0.3">
      <c r="A11" s="522"/>
      <c r="B11" s="523"/>
      <c r="C11" s="523"/>
      <c r="D11" s="523"/>
      <c r="E11" s="523"/>
      <c r="F11" s="523"/>
      <c r="G11" s="523"/>
      <c r="H11" s="523"/>
      <c r="I11" s="524"/>
    </row>
    <row r="12" spans="1:11" x14ac:dyDescent="0.3">
      <c r="A12" s="155" t="s">
        <v>10</v>
      </c>
      <c r="B12" s="216">
        <f>VLOOKUP('Memoria de cálculo'!A12,Orçamento!$A$8:$K$255,3,FALSE)</f>
        <v>20190</v>
      </c>
      <c r="C12" s="29" t="str">
        <f>VLOOKUP('Memoria de cálculo'!A12,Orçamento!$A$8:$K$255,4,FALSE)</f>
        <v xml:space="preserve">LIMPEZA MECANICA DE TERRENO </v>
      </c>
      <c r="D12" s="29"/>
      <c r="E12" s="514" t="s">
        <v>6</v>
      </c>
      <c r="F12" s="514"/>
      <c r="G12" s="515">
        <f>SUM(H14:H29)</f>
        <v>37180.11</v>
      </c>
      <c r="H12" s="515"/>
      <c r="I12" s="156" t="str">
        <f>VLOOKUP('Memoria de cálculo'!A12,Orçamento!$A$8:$K$255,6,FALSE)</f>
        <v xml:space="preserve">m2 </v>
      </c>
    </row>
    <row r="13" spans="1:11" x14ac:dyDescent="0.3">
      <c r="A13" s="516"/>
      <c r="B13" s="517"/>
      <c r="C13" s="517"/>
      <c r="D13" s="212"/>
      <c r="E13" s="217" t="s">
        <v>59</v>
      </c>
      <c r="F13" s="500" t="s">
        <v>25</v>
      </c>
      <c r="G13" s="500"/>
      <c r="H13" s="217" t="s">
        <v>6</v>
      </c>
      <c r="I13" s="159"/>
    </row>
    <row r="14" spans="1:11" ht="13.8" x14ac:dyDescent="0.25">
      <c r="A14" s="160"/>
      <c r="B14" s="30"/>
      <c r="C14" s="397" t="s">
        <v>1055</v>
      </c>
      <c r="D14" s="31"/>
      <c r="E14" s="217">
        <v>7</v>
      </c>
      <c r="F14" s="512">
        <f>E8</f>
        <v>499.05</v>
      </c>
      <c r="G14" s="513"/>
      <c r="H14" s="217">
        <f t="shared" ref="H14:H19" si="0">E14*F14</f>
        <v>3493.35</v>
      </c>
      <c r="I14" s="159"/>
    </row>
    <row r="15" spans="1:11" ht="13.8" x14ac:dyDescent="0.25">
      <c r="A15" s="160"/>
      <c r="B15" s="30"/>
      <c r="C15" s="397" t="s">
        <v>1056</v>
      </c>
      <c r="D15" s="31"/>
      <c r="E15" s="217">
        <v>14</v>
      </c>
      <c r="F15" s="512">
        <f>E9</f>
        <v>447.12</v>
      </c>
      <c r="G15" s="513"/>
      <c r="H15" s="217">
        <f t="shared" si="0"/>
        <v>6259.68</v>
      </c>
      <c r="I15" s="159"/>
    </row>
    <row r="16" spans="1:11" ht="13.8" x14ac:dyDescent="0.25">
      <c r="A16" s="160"/>
      <c r="B16" s="30"/>
      <c r="C16" s="397" t="s">
        <v>1054</v>
      </c>
      <c r="D16" s="31"/>
      <c r="E16" s="217">
        <v>2</v>
      </c>
      <c r="F16" s="500">
        <v>62.72</v>
      </c>
      <c r="G16" s="500"/>
      <c r="H16" s="217">
        <f t="shared" si="0"/>
        <v>125.44</v>
      </c>
      <c r="I16" s="159"/>
    </row>
    <row r="17" spans="1:9" ht="13.8" x14ac:dyDescent="0.25">
      <c r="A17" s="160"/>
      <c r="B17" s="30"/>
      <c r="C17" s="398" t="s">
        <v>1057</v>
      </c>
      <c r="D17" s="31"/>
      <c r="E17" s="726" t="s">
        <v>261</v>
      </c>
      <c r="F17" s="727" t="s">
        <v>261</v>
      </c>
      <c r="G17" s="728"/>
      <c r="H17" s="217">
        <f>547.5+229.68</f>
        <v>777.18000000000006</v>
      </c>
      <c r="I17" s="159" t="s">
        <v>69</v>
      </c>
    </row>
    <row r="18" spans="1:9" ht="13.8" x14ac:dyDescent="0.25">
      <c r="A18" s="160"/>
      <c r="B18" s="30"/>
      <c r="C18" s="397" t="s">
        <v>1058</v>
      </c>
      <c r="D18" s="31"/>
      <c r="E18" s="217">
        <v>2.5</v>
      </c>
      <c r="F18" s="500">
        <v>980.85</v>
      </c>
      <c r="G18" s="500"/>
      <c r="H18" s="217">
        <f t="shared" si="0"/>
        <v>2452.125</v>
      </c>
      <c r="I18" s="159"/>
    </row>
    <row r="19" spans="1:9" ht="13.8" x14ac:dyDescent="0.25">
      <c r="A19" s="160"/>
      <c r="B19" s="30"/>
      <c r="C19" s="397" t="s">
        <v>1059</v>
      </c>
      <c r="D19" s="31"/>
      <c r="E19" s="217">
        <v>2.5</v>
      </c>
      <c r="F19" s="500">
        <v>237.03</v>
      </c>
      <c r="G19" s="500"/>
      <c r="H19" s="217">
        <f t="shared" si="0"/>
        <v>592.57500000000005</v>
      </c>
      <c r="I19" s="159"/>
    </row>
    <row r="20" spans="1:9" ht="13.8" x14ac:dyDescent="0.25">
      <c r="A20" s="160"/>
      <c r="B20" s="30"/>
      <c r="C20" s="397" t="s">
        <v>1060</v>
      </c>
      <c r="D20" s="31"/>
      <c r="E20" s="726">
        <v>3</v>
      </c>
      <c r="F20" s="727">
        <v>1136.26</v>
      </c>
      <c r="G20" s="728"/>
      <c r="H20" s="726">
        <v>3408.7799999999997</v>
      </c>
      <c r="I20" s="159"/>
    </row>
    <row r="21" spans="1:9" ht="13.8" x14ac:dyDescent="0.25">
      <c r="A21" s="160"/>
      <c r="B21" s="30"/>
      <c r="C21" s="397" t="s">
        <v>1061</v>
      </c>
      <c r="D21" s="31"/>
      <c r="E21" s="726">
        <v>2.5450803401659039</v>
      </c>
      <c r="F21" s="727">
        <v>478.59</v>
      </c>
      <c r="G21" s="728"/>
      <c r="H21" s="726">
        <v>1218.05</v>
      </c>
      <c r="I21" s="159"/>
    </row>
    <row r="22" spans="1:9" ht="13.8" x14ac:dyDescent="0.25">
      <c r="A22" s="160"/>
      <c r="B22" s="30"/>
      <c r="C22" s="397" t="s">
        <v>1062</v>
      </c>
      <c r="D22" s="31"/>
      <c r="E22" s="726" t="s">
        <v>261</v>
      </c>
      <c r="F22" s="727" t="s">
        <v>261</v>
      </c>
      <c r="G22" s="728"/>
      <c r="H22" s="726">
        <v>313.14</v>
      </c>
      <c r="I22" s="159"/>
    </row>
    <row r="23" spans="1:9" ht="13.8" x14ac:dyDescent="0.25">
      <c r="A23" s="160"/>
      <c r="B23" s="30"/>
      <c r="C23" s="397" t="s">
        <v>1063</v>
      </c>
      <c r="D23" s="31"/>
      <c r="E23" s="726" t="s">
        <v>261</v>
      </c>
      <c r="F23" s="727" t="s">
        <v>261</v>
      </c>
      <c r="G23" s="728"/>
      <c r="H23" s="726">
        <v>2066.19</v>
      </c>
      <c r="I23" s="159"/>
    </row>
    <row r="24" spans="1:9" ht="13.8" x14ac:dyDescent="0.25">
      <c r="A24" s="160"/>
      <c r="B24" s="30"/>
      <c r="C24" s="397" t="s">
        <v>1064</v>
      </c>
      <c r="D24" s="31"/>
      <c r="E24" s="726" t="s">
        <v>261</v>
      </c>
      <c r="F24" s="727" t="s">
        <v>261</v>
      </c>
      <c r="G24" s="728"/>
      <c r="H24" s="726">
        <v>1978.68</v>
      </c>
      <c r="I24" s="159"/>
    </row>
    <row r="25" spans="1:9" ht="13.8" x14ac:dyDescent="0.25">
      <c r="A25" s="160"/>
      <c r="B25" s="30"/>
      <c r="C25" s="397" t="s">
        <v>260</v>
      </c>
      <c r="D25" s="31"/>
      <c r="E25" s="726" t="s">
        <v>261</v>
      </c>
      <c r="F25" s="727" t="s">
        <v>261</v>
      </c>
      <c r="G25" s="728"/>
      <c r="H25" s="726">
        <v>1195.28</v>
      </c>
      <c r="I25" s="159"/>
    </row>
    <row r="26" spans="1:9" ht="13.8" x14ac:dyDescent="0.25">
      <c r="A26" s="160"/>
      <c r="B26" s="30"/>
      <c r="C26" s="397" t="s">
        <v>1065</v>
      </c>
      <c r="D26" s="12"/>
      <c r="E26" s="726" t="s">
        <v>261</v>
      </c>
      <c r="F26" s="727" t="s">
        <v>261</v>
      </c>
      <c r="G26" s="728"/>
      <c r="H26" s="726">
        <v>197.7</v>
      </c>
      <c r="I26" s="159"/>
    </row>
    <row r="27" spans="1:9" ht="13.8" x14ac:dyDescent="0.25">
      <c r="A27" s="160"/>
      <c r="B27" s="30"/>
      <c r="C27" s="397" t="s">
        <v>1066</v>
      </c>
      <c r="D27" s="238"/>
      <c r="E27" s="726" t="s">
        <v>261</v>
      </c>
      <c r="F27" s="727" t="s">
        <v>261</v>
      </c>
      <c r="G27" s="728"/>
      <c r="H27" s="726">
        <v>392.27</v>
      </c>
      <c r="I27" s="159"/>
    </row>
    <row r="28" spans="1:9" ht="13.8" x14ac:dyDescent="0.25">
      <c r="A28" s="160"/>
      <c r="B28" s="30"/>
      <c r="C28" s="397" t="s">
        <v>1067</v>
      </c>
      <c r="D28" s="238"/>
      <c r="E28" s="726" t="s">
        <v>261</v>
      </c>
      <c r="F28" s="727" t="s">
        <v>261</v>
      </c>
      <c r="G28" s="728"/>
      <c r="H28" s="726">
        <v>1545.32</v>
      </c>
      <c r="I28" s="159"/>
    </row>
    <row r="29" spans="1:9" ht="13.8" x14ac:dyDescent="0.25">
      <c r="A29" s="160"/>
      <c r="B29" s="30"/>
      <c r="C29" s="397" t="s">
        <v>1068</v>
      </c>
      <c r="D29" s="238"/>
      <c r="E29" s="726" t="s">
        <v>261</v>
      </c>
      <c r="F29" s="727" t="s">
        <v>261</v>
      </c>
      <c r="G29" s="728"/>
      <c r="H29" s="726">
        <v>11164.35</v>
      </c>
      <c r="I29" s="159"/>
    </row>
    <row r="30" spans="1:9" x14ac:dyDescent="0.3">
      <c r="A30" s="211"/>
      <c r="B30" s="212"/>
      <c r="C30" s="206" t="s">
        <v>645</v>
      </c>
      <c r="D30" s="237"/>
      <c r="E30" s="526">
        <v>37052.370000000003</v>
      </c>
      <c r="F30" s="527"/>
      <c r="G30" s="527"/>
      <c r="H30" s="528"/>
      <c r="I30" s="158"/>
    </row>
    <row r="31" spans="1:9" x14ac:dyDescent="0.3">
      <c r="A31" s="522"/>
      <c r="B31" s="523"/>
      <c r="C31" s="523"/>
      <c r="D31" s="523"/>
      <c r="E31" s="523"/>
      <c r="F31" s="523"/>
      <c r="G31" s="523"/>
      <c r="H31" s="523"/>
      <c r="I31" s="524"/>
    </row>
    <row r="32" spans="1:9" x14ac:dyDescent="0.3">
      <c r="A32" s="155" t="s">
        <v>12</v>
      </c>
      <c r="B32" s="216">
        <f>VLOOKUP('Memoria de cálculo'!A32,Orçamento!$A$8:$K$255,3,FALSE)</f>
        <v>40005</v>
      </c>
      <c r="C32" s="29" t="str">
        <f>VLOOKUP('Memoria de cálculo'!A32,Orçamento!$A$8:$K$255,4,FALSE)</f>
        <v>CARGA DE ENTULHO</v>
      </c>
      <c r="D32" s="29"/>
      <c r="E32" s="514" t="s">
        <v>6</v>
      </c>
      <c r="F32" s="514"/>
      <c r="G32" s="515">
        <f>H34</f>
        <v>3718.0110000000004</v>
      </c>
      <c r="H32" s="515"/>
      <c r="I32" s="156" t="str">
        <f>VLOOKUP('Memoria de cálculo'!A32,Orçamento!$A$8:$K$255,6,FALSE)</f>
        <v>m3</v>
      </c>
    </row>
    <row r="33" spans="1:9" x14ac:dyDescent="0.3">
      <c r="A33" s="516"/>
      <c r="B33" s="517"/>
      <c r="C33" s="517"/>
      <c r="D33" s="212"/>
      <c r="E33" s="217" t="s">
        <v>41</v>
      </c>
      <c r="F33" s="500" t="s">
        <v>73</v>
      </c>
      <c r="G33" s="500"/>
      <c r="H33" s="217" t="s">
        <v>6</v>
      </c>
      <c r="I33" s="161"/>
    </row>
    <row r="34" spans="1:9" x14ac:dyDescent="0.3">
      <c r="A34" s="211"/>
      <c r="B34" s="212"/>
      <c r="C34" s="12" t="s">
        <v>78</v>
      </c>
      <c r="D34" s="12"/>
      <c r="E34" s="217">
        <v>0.1</v>
      </c>
      <c r="F34" s="500">
        <f>G12</f>
        <v>37180.11</v>
      </c>
      <c r="G34" s="500"/>
      <c r="H34" s="217">
        <f>E34*F34</f>
        <v>3718.0110000000004</v>
      </c>
      <c r="I34" s="161"/>
    </row>
    <row r="35" spans="1:9" x14ac:dyDescent="0.3">
      <c r="A35" s="211"/>
      <c r="B35" s="212"/>
      <c r="C35" s="206" t="s">
        <v>645</v>
      </c>
      <c r="D35" s="237"/>
      <c r="E35" s="526">
        <v>3705.24</v>
      </c>
      <c r="F35" s="527"/>
      <c r="G35" s="527"/>
      <c r="H35" s="528"/>
      <c r="I35" s="158"/>
    </row>
    <row r="36" spans="1:9" x14ac:dyDescent="0.3">
      <c r="A36" s="522"/>
      <c r="B36" s="523"/>
      <c r="C36" s="523"/>
      <c r="D36" s="523"/>
      <c r="E36" s="523"/>
      <c r="F36" s="523"/>
      <c r="G36" s="523"/>
      <c r="H36" s="523"/>
      <c r="I36" s="524"/>
    </row>
    <row r="37" spans="1:9" x14ac:dyDescent="0.3">
      <c r="A37" s="155" t="s">
        <v>14</v>
      </c>
      <c r="B37" s="216">
        <f>VLOOKUP('Memoria de cálculo'!A37,Orçamento!$A$8:$K$255,3,FALSE)</f>
        <v>40006</v>
      </c>
      <c r="C37" s="29" t="str">
        <f>VLOOKUP('Memoria de cálculo'!A37,Orçamento!$A$8:$K$255,4,FALSE)</f>
        <v>TRANSPORTE DE ENTULHO</v>
      </c>
      <c r="D37" s="29"/>
      <c r="E37" s="514" t="s">
        <v>6</v>
      </c>
      <c r="F37" s="514"/>
      <c r="G37" s="515">
        <f>I39</f>
        <v>42050.704409999998</v>
      </c>
      <c r="H37" s="515"/>
      <c r="I37" s="156" t="str">
        <f>VLOOKUP('Memoria de cálculo'!A37,Orçamento!$A$8:$K$255,6,FALSE)</f>
        <v>m3 x km</v>
      </c>
    </row>
    <row r="38" spans="1:9" x14ac:dyDescent="0.3">
      <c r="A38" s="516"/>
      <c r="B38" s="517"/>
      <c r="C38" s="517"/>
      <c r="D38" s="212"/>
      <c r="E38" s="217" t="s">
        <v>80</v>
      </c>
      <c r="F38" s="500" t="s">
        <v>81</v>
      </c>
      <c r="G38" s="500"/>
      <c r="H38" s="212" t="s">
        <v>74</v>
      </c>
      <c r="I38" s="162" t="s">
        <v>6</v>
      </c>
    </row>
    <row r="39" spans="1:9" x14ac:dyDescent="0.3">
      <c r="A39" s="211"/>
      <c r="B39" s="212"/>
      <c r="C39" s="12" t="s">
        <v>82</v>
      </c>
      <c r="D39" s="12"/>
      <c r="E39" s="217">
        <v>8.6999999999999993</v>
      </c>
      <c r="F39" s="500">
        <f>G32</f>
        <v>3718.0110000000004</v>
      </c>
      <c r="G39" s="500"/>
      <c r="H39" s="33">
        <v>0.3</v>
      </c>
      <c r="I39" s="162">
        <f>E39*F39*(1+H39)</f>
        <v>42050.704409999998</v>
      </c>
    </row>
    <row r="40" spans="1:9" x14ac:dyDescent="0.3">
      <c r="A40" s="211"/>
      <c r="B40" s="212"/>
      <c r="C40" s="206" t="s">
        <v>645</v>
      </c>
      <c r="D40" s="237"/>
      <c r="E40" s="526">
        <v>41906.26</v>
      </c>
      <c r="F40" s="527"/>
      <c r="G40" s="527"/>
      <c r="H40" s="528"/>
      <c r="I40" s="158"/>
    </row>
    <row r="41" spans="1:9" x14ac:dyDescent="0.3">
      <c r="A41" s="522"/>
      <c r="B41" s="523"/>
      <c r="C41" s="523"/>
      <c r="D41" s="523"/>
      <c r="E41" s="523"/>
      <c r="F41" s="523"/>
      <c r="G41" s="523"/>
      <c r="H41" s="523"/>
      <c r="I41" s="524"/>
    </row>
    <row r="42" spans="1:9" x14ac:dyDescent="0.3">
      <c r="A42" s="155" t="s">
        <v>263</v>
      </c>
      <c r="B42" s="216">
        <f>VLOOKUP('Memoria de cálculo'!A42,Orçamento!$A$8:$K$255,3,FALSE)</f>
        <v>100575</v>
      </c>
      <c r="C42" s="29" t="str">
        <f>VLOOKUP('Memoria de cálculo'!A42,Orçamento!$A$8:$K$255,4,FALSE)</f>
        <v>REGULARIZAÇÃO DE SUPERFÍCIES COM MOTONIVELADORA. AF_11/2019</v>
      </c>
      <c r="D42" s="29"/>
      <c r="E42" s="514" t="s">
        <v>6</v>
      </c>
      <c r="F42" s="514"/>
      <c r="G42" s="515">
        <f>SUM(H44:H59)-E60</f>
        <v>127.73999999999796</v>
      </c>
      <c r="H42" s="515"/>
      <c r="I42" s="156" t="str">
        <f>VLOOKUP('Memoria de cálculo'!A42,Orçamento!$A$8:$K$255,6,FALSE)</f>
        <v xml:space="preserve">m2 </v>
      </c>
    </row>
    <row r="43" spans="1:9" x14ac:dyDescent="0.3">
      <c r="A43" s="516"/>
      <c r="B43" s="517"/>
      <c r="C43" s="517"/>
      <c r="D43" s="212"/>
      <c r="E43" s="217" t="s">
        <v>59</v>
      </c>
      <c r="F43" s="500" t="s">
        <v>25</v>
      </c>
      <c r="G43" s="500"/>
      <c r="H43" s="217" t="s">
        <v>6</v>
      </c>
      <c r="I43" s="159"/>
    </row>
    <row r="44" spans="1:9" ht="13.8" x14ac:dyDescent="0.25">
      <c r="A44" s="160"/>
      <c r="B44" s="30"/>
      <c r="C44" s="397" t="s">
        <v>1055</v>
      </c>
      <c r="D44" s="31"/>
      <c r="E44" s="217">
        <v>7</v>
      </c>
      <c r="F44" s="512">
        <f>F14</f>
        <v>499.05</v>
      </c>
      <c r="G44" s="513"/>
      <c r="H44" s="217">
        <f t="shared" ref="H44:H46" si="1">E44*F44</f>
        <v>3493.35</v>
      </c>
      <c r="I44" s="159"/>
    </row>
    <row r="45" spans="1:9" ht="13.8" x14ac:dyDescent="0.25">
      <c r="A45" s="160"/>
      <c r="B45" s="30"/>
      <c r="C45" s="397" t="s">
        <v>1056</v>
      </c>
      <c r="D45" s="31"/>
      <c r="E45" s="217">
        <v>14</v>
      </c>
      <c r="F45" s="512">
        <f>F15</f>
        <v>447.12</v>
      </c>
      <c r="G45" s="513"/>
      <c r="H45" s="217">
        <f t="shared" si="1"/>
        <v>6259.68</v>
      </c>
      <c r="I45" s="159"/>
    </row>
    <row r="46" spans="1:9" ht="13.8" x14ac:dyDescent="0.25">
      <c r="A46" s="160"/>
      <c r="B46" s="30"/>
      <c r="C46" s="397" t="s">
        <v>1054</v>
      </c>
      <c r="D46" s="31"/>
      <c r="E46" s="217">
        <v>2</v>
      </c>
      <c r="F46" s="500">
        <v>62.72</v>
      </c>
      <c r="G46" s="500"/>
      <c r="H46" s="217">
        <f t="shared" si="1"/>
        <v>125.44</v>
      </c>
      <c r="I46" s="159"/>
    </row>
    <row r="47" spans="1:9" ht="13.8" x14ac:dyDescent="0.25">
      <c r="A47" s="160"/>
      <c r="B47" s="30"/>
      <c r="C47" s="398" t="s">
        <v>1057</v>
      </c>
      <c r="D47" s="31"/>
      <c r="E47" s="726" t="s">
        <v>261</v>
      </c>
      <c r="F47" s="727" t="s">
        <v>261</v>
      </c>
      <c r="G47" s="728"/>
      <c r="H47" s="217">
        <f>547.5+229.68</f>
        <v>777.18000000000006</v>
      </c>
      <c r="I47" s="159" t="s">
        <v>69</v>
      </c>
    </row>
    <row r="48" spans="1:9" ht="13.8" x14ac:dyDescent="0.25">
      <c r="A48" s="160"/>
      <c r="B48" s="30"/>
      <c r="C48" s="397" t="s">
        <v>1058</v>
      </c>
      <c r="D48" s="31"/>
      <c r="E48" s="217">
        <v>2.5</v>
      </c>
      <c r="F48" s="500">
        <v>980.85</v>
      </c>
      <c r="G48" s="500"/>
      <c r="H48" s="217">
        <f t="shared" ref="H48:H49" si="2">E48*F48</f>
        <v>2452.125</v>
      </c>
      <c r="I48" s="159"/>
    </row>
    <row r="49" spans="1:9" ht="13.8" x14ac:dyDescent="0.25">
      <c r="A49" s="160"/>
      <c r="B49" s="30"/>
      <c r="C49" s="397" t="s">
        <v>1059</v>
      </c>
      <c r="D49" s="31"/>
      <c r="E49" s="217">
        <v>2.5</v>
      </c>
      <c r="F49" s="500">
        <v>237.03</v>
      </c>
      <c r="G49" s="500"/>
      <c r="H49" s="217">
        <f t="shared" si="2"/>
        <v>592.57500000000005</v>
      </c>
      <c r="I49" s="159"/>
    </row>
    <row r="50" spans="1:9" ht="13.8" x14ac:dyDescent="0.25">
      <c r="A50" s="160"/>
      <c r="B50" s="30"/>
      <c r="C50" s="397" t="s">
        <v>1060</v>
      </c>
      <c r="D50" s="31"/>
      <c r="E50" s="726">
        <v>3</v>
      </c>
      <c r="F50" s="727">
        <v>1136.26</v>
      </c>
      <c r="G50" s="728"/>
      <c r="H50" s="726">
        <v>3408.7799999999997</v>
      </c>
      <c r="I50" s="159"/>
    </row>
    <row r="51" spans="1:9" ht="13.8" x14ac:dyDescent="0.25">
      <c r="A51" s="160"/>
      <c r="B51" s="30"/>
      <c r="C51" s="397" t="s">
        <v>1061</v>
      </c>
      <c r="D51" s="31"/>
      <c r="E51" s="726">
        <v>2.5450803401659039</v>
      </c>
      <c r="F51" s="727">
        <v>478.59</v>
      </c>
      <c r="G51" s="728"/>
      <c r="H51" s="726">
        <v>1218.05</v>
      </c>
      <c r="I51" s="159"/>
    </row>
    <row r="52" spans="1:9" ht="13.8" x14ac:dyDescent="0.25">
      <c r="A52" s="160"/>
      <c r="B52" s="30"/>
      <c r="C52" s="397" t="s">
        <v>1062</v>
      </c>
      <c r="D52" s="31"/>
      <c r="E52" s="726" t="s">
        <v>261</v>
      </c>
      <c r="F52" s="727" t="s">
        <v>261</v>
      </c>
      <c r="G52" s="728"/>
      <c r="H52" s="726">
        <v>313.14</v>
      </c>
      <c r="I52" s="159"/>
    </row>
    <row r="53" spans="1:9" ht="13.8" x14ac:dyDescent="0.25">
      <c r="A53" s="160"/>
      <c r="B53" s="30"/>
      <c r="C53" s="397" t="s">
        <v>1063</v>
      </c>
      <c r="D53" s="31"/>
      <c r="E53" s="726" t="s">
        <v>261</v>
      </c>
      <c r="F53" s="727" t="s">
        <v>261</v>
      </c>
      <c r="G53" s="728"/>
      <c r="H53" s="726">
        <v>2066.19</v>
      </c>
      <c r="I53" s="159"/>
    </row>
    <row r="54" spans="1:9" ht="13.8" x14ac:dyDescent="0.25">
      <c r="A54" s="160"/>
      <c r="B54" s="30"/>
      <c r="C54" s="397" t="s">
        <v>1064</v>
      </c>
      <c r="D54" s="31"/>
      <c r="E54" s="726" t="s">
        <v>261</v>
      </c>
      <c r="F54" s="727" t="s">
        <v>261</v>
      </c>
      <c r="G54" s="728"/>
      <c r="H54" s="726">
        <v>1978.68</v>
      </c>
      <c r="I54" s="159"/>
    </row>
    <row r="55" spans="1:9" ht="13.8" x14ac:dyDescent="0.25">
      <c r="A55" s="160"/>
      <c r="B55" s="30"/>
      <c r="C55" s="397" t="s">
        <v>260</v>
      </c>
      <c r="D55" s="31"/>
      <c r="E55" s="726" t="s">
        <v>261</v>
      </c>
      <c r="F55" s="727" t="s">
        <v>261</v>
      </c>
      <c r="G55" s="728"/>
      <c r="H55" s="726">
        <v>1195.28</v>
      </c>
      <c r="I55" s="159"/>
    </row>
    <row r="56" spans="1:9" ht="13.8" x14ac:dyDescent="0.25">
      <c r="A56" s="160"/>
      <c r="B56" s="30"/>
      <c r="C56" s="397" t="s">
        <v>1065</v>
      </c>
      <c r="D56" s="12"/>
      <c r="E56" s="726" t="s">
        <v>261</v>
      </c>
      <c r="F56" s="727" t="s">
        <v>261</v>
      </c>
      <c r="G56" s="728"/>
      <c r="H56" s="726">
        <v>197.7</v>
      </c>
      <c r="I56" s="159"/>
    </row>
    <row r="57" spans="1:9" ht="13.8" x14ac:dyDescent="0.25">
      <c r="A57" s="160"/>
      <c r="B57" s="30"/>
      <c r="C57" s="397" t="s">
        <v>1066</v>
      </c>
      <c r="D57" s="238"/>
      <c r="E57" s="726" t="s">
        <v>261</v>
      </c>
      <c r="F57" s="727" t="s">
        <v>261</v>
      </c>
      <c r="G57" s="728"/>
      <c r="H57" s="726">
        <v>392.27</v>
      </c>
      <c r="I57" s="159"/>
    </row>
    <row r="58" spans="1:9" ht="13.8" x14ac:dyDescent="0.25">
      <c r="A58" s="160"/>
      <c r="B58" s="30"/>
      <c r="C58" s="397" t="s">
        <v>1067</v>
      </c>
      <c r="D58" s="238"/>
      <c r="E58" s="726" t="s">
        <v>261</v>
      </c>
      <c r="F58" s="727" t="s">
        <v>261</v>
      </c>
      <c r="G58" s="728"/>
      <c r="H58" s="726">
        <v>1545.32</v>
      </c>
      <c r="I58" s="159"/>
    </row>
    <row r="59" spans="1:9" ht="13.8" x14ac:dyDescent="0.25">
      <c r="A59" s="160"/>
      <c r="B59" s="30"/>
      <c r="C59" s="397" t="s">
        <v>1068</v>
      </c>
      <c r="D59" s="238"/>
      <c r="E59" s="726" t="s">
        <v>261</v>
      </c>
      <c r="F59" s="727" t="s">
        <v>261</v>
      </c>
      <c r="G59" s="728"/>
      <c r="H59" s="726">
        <v>11164.35</v>
      </c>
      <c r="I59" s="159"/>
    </row>
    <row r="60" spans="1:9" x14ac:dyDescent="0.3">
      <c r="A60" s="211"/>
      <c r="B60" s="212"/>
      <c r="C60" s="206" t="s">
        <v>645</v>
      </c>
      <c r="D60" s="237"/>
      <c r="E60" s="526">
        <v>37052.370000000003</v>
      </c>
      <c r="F60" s="527"/>
      <c r="G60" s="527"/>
      <c r="H60" s="528"/>
      <c r="I60" s="158"/>
    </row>
    <row r="61" spans="1:9" x14ac:dyDescent="0.3">
      <c r="A61" s="164"/>
      <c r="B61" s="223"/>
      <c r="C61" s="223"/>
      <c r="D61" s="223"/>
      <c r="E61" s="223"/>
      <c r="F61" s="223"/>
      <c r="G61" s="223"/>
      <c r="H61" s="223"/>
      <c r="I61" s="224"/>
    </row>
    <row r="62" spans="1:9" x14ac:dyDescent="0.3">
      <c r="A62" s="543" t="str">
        <f>Orçamento!A17:K17</f>
        <v>Grupo de Serviço: Pavimentação</v>
      </c>
      <c r="B62" s="544"/>
      <c r="C62" s="544"/>
      <c r="D62" s="544"/>
      <c r="E62" s="544"/>
      <c r="F62" s="544"/>
      <c r="G62" s="544"/>
      <c r="H62" s="544"/>
      <c r="I62" s="545"/>
    </row>
    <row r="63" spans="1:9" ht="26.4" x14ac:dyDescent="0.3">
      <c r="A63" s="155" t="s">
        <v>390</v>
      </c>
      <c r="B63" s="216">
        <f>VLOOKUP('Memoria de cálculo'!A63,Orçamento!$A$8:$K$255,3,FALSE)</f>
        <v>40046</v>
      </c>
      <c r="C63" s="29" t="str">
        <f>VLOOKUP('Memoria de cálculo'!A63,Orçamento!$A$8:$K$255,4,FALSE)</f>
        <v>ESCAV., CARGA E TRANSP. 1ª CATEG. C/ CARREGADEIRA P/ PEQUENOS MOVIMENTOS DE TERRA - (DT: 201 A400M)</v>
      </c>
      <c r="D63" s="29"/>
      <c r="E63" s="514" t="s">
        <v>6</v>
      </c>
      <c r="F63" s="514"/>
      <c r="G63" s="515">
        <f>I65-E66</f>
        <v>243.49599999999998</v>
      </c>
      <c r="H63" s="515"/>
      <c r="I63" s="156" t="str">
        <f>VLOOKUP('Memoria de cálculo'!A63,Orçamento!$A$8:$K$255,6,FALSE)</f>
        <v>m3</v>
      </c>
    </row>
    <row r="64" spans="1:9" x14ac:dyDescent="0.3">
      <c r="A64" s="516"/>
      <c r="B64" s="517"/>
      <c r="C64" s="517"/>
      <c r="D64" s="209"/>
      <c r="E64" s="512" t="s">
        <v>28</v>
      </c>
      <c r="F64" s="513"/>
      <c r="G64" s="500" t="s">
        <v>440</v>
      </c>
      <c r="H64" s="500"/>
      <c r="I64" s="159" t="s">
        <v>6</v>
      </c>
    </row>
    <row r="65" spans="1:9" x14ac:dyDescent="0.3">
      <c r="A65" s="211"/>
      <c r="B65" s="212"/>
      <c r="C65" s="31" t="s">
        <v>438</v>
      </c>
      <c r="D65" s="238"/>
      <c r="E65" s="512">
        <v>929.03</v>
      </c>
      <c r="F65" s="513"/>
      <c r="G65" s="500">
        <v>20</v>
      </c>
      <c r="H65" s="500"/>
      <c r="I65" s="159">
        <f>E65*1.2</f>
        <v>1114.836</v>
      </c>
    </row>
    <row r="66" spans="1:9" x14ac:dyDescent="0.3">
      <c r="A66" s="211"/>
      <c r="B66" s="212"/>
      <c r="C66" s="206" t="s">
        <v>645</v>
      </c>
      <c r="D66" s="237"/>
      <c r="E66" s="526">
        <v>871.34</v>
      </c>
      <c r="F66" s="527"/>
      <c r="G66" s="527"/>
      <c r="H66" s="528"/>
      <c r="I66" s="158"/>
    </row>
    <row r="67" spans="1:9" x14ac:dyDescent="0.3">
      <c r="A67" s="211"/>
      <c r="B67" s="212"/>
      <c r="C67" s="533"/>
      <c r="D67" s="534"/>
      <c r="E67" s="534"/>
      <c r="F67" s="534"/>
      <c r="G67" s="534"/>
      <c r="H67" s="534"/>
      <c r="I67" s="535"/>
    </row>
    <row r="68" spans="1:9" ht="26.4" x14ac:dyDescent="0.3">
      <c r="A68" s="155" t="s">
        <v>391</v>
      </c>
      <c r="B68" s="216">
        <f>VLOOKUP('Memoria de cálculo'!A68,Orçamento!$A$8:$K$255,3,FALSE)</f>
        <v>40047</v>
      </c>
      <c r="C68" s="29" t="str">
        <f>VLOOKUP('Memoria de cálculo'!A68,Orçamento!$A$8:$K$255,4,FALSE)</f>
        <v>ESCAV., CARGA E TRANSP. 1ª CATEG. C/ CARREGADEIRA P/ PEQUENOS MOVIMENTOS DE TERRA - (DT: 401 A600M)</v>
      </c>
      <c r="D68" s="29"/>
      <c r="E68" s="514" t="s">
        <v>6</v>
      </c>
      <c r="F68" s="514"/>
      <c r="G68" s="515">
        <f>I70+I71+I72-E73</f>
        <v>1715.0219999999999</v>
      </c>
      <c r="H68" s="515"/>
      <c r="I68" s="156" t="str">
        <f>VLOOKUP('Memoria de cálculo'!A68,Orçamento!$A$8:$K$255,6,FALSE)</f>
        <v>m3</v>
      </c>
    </row>
    <row r="69" spans="1:9" x14ac:dyDescent="0.3">
      <c r="A69" s="516"/>
      <c r="B69" s="517"/>
      <c r="C69" s="517"/>
      <c r="D69" s="209"/>
      <c r="E69" s="512" t="s">
        <v>28</v>
      </c>
      <c r="F69" s="513"/>
      <c r="G69" s="500" t="s">
        <v>440</v>
      </c>
      <c r="H69" s="500"/>
      <c r="I69" s="159" t="s">
        <v>6</v>
      </c>
    </row>
    <row r="70" spans="1:9" x14ac:dyDescent="0.3">
      <c r="A70" s="211"/>
      <c r="B70" s="212"/>
      <c r="C70" s="12" t="s">
        <v>439</v>
      </c>
      <c r="D70" s="238"/>
      <c r="E70" s="492">
        <v>1161.69</v>
      </c>
      <c r="F70" s="493"/>
      <c r="G70" s="500">
        <v>20</v>
      </c>
      <c r="H70" s="500"/>
      <c r="I70" s="159">
        <f>E70*1.2</f>
        <v>1394.028</v>
      </c>
    </row>
    <row r="71" spans="1:9" x14ac:dyDescent="0.3">
      <c r="A71" s="211"/>
      <c r="B71" s="212"/>
      <c r="C71" s="12" t="s">
        <v>1086</v>
      </c>
      <c r="D71" s="238"/>
      <c r="E71" s="492">
        <f>I71/1.2</f>
        <v>2110.8249999999998</v>
      </c>
      <c r="F71" s="493"/>
      <c r="G71" s="500">
        <v>20</v>
      </c>
      <c r="H71" s="500"/>
      <c r="I71" s="161">
        <v>2532.9899999999998</v>
      </c>
    </row>
    <row r="72" spans="1:9" ht="26.4" x14ac:dyDescent="0.3">
      <c r="A72" s="211"/>
      <c r="B72" s="212"/>
      <c r="C72" s="140" t="s">
        <v>1093</v>
      </c>
      <c r="D72" s="240"/>
      <c r="E72" s="492">
        <v>1038.47</v>
      </c>
      <c r="F72" s="493"/>
      <c r="G72" s="500">
        <v>20</v>
      </c>
      <c r="H72" s="500"/>
      <c r="I72" s="161">
        <f>E72*1.2</f>
        <v>1246.164</v>
      </c>
    </row>
    <row r="73" spans="1:9" x14ac:dyDescent="0.3">
      <c r="A73" s="211"/>
      <c r="B73" s="212"/>
      <c r="C73" s="206" t="s">
        <v>645</v>
      </c>
      <c r="D73" s="237"/>
      <c r="E73" s="526">
        <v>3458.16</v>
      </c>
      <c r="F73" s="527"/>
      <c r="G73" s="527"/>
      <c r="H73" s="528"/>
      <c r="I73" s="158"/>
    </row>
    <row r="74" spans="1:9" x14ac:dyDescent="0.3">
      <c r="A74" s="160"/>
      <c r="B74" s="30"/>
      <c r="C74" s="533"/>
      <c r="D74" s="534"/>
      <c r="E74" s="534"/>
      <c r="F74" s="534"/>
      <c r="G74" s="534"/>
      <c r="H74" s="534"/>
      <c r="I74" s="535"/>
    </row>
    <row r="75" spans="1:9" x14ac:dyDescent="0.3">
      <c r="A75" s="155" t="s">
        <v>392</v>
      </c>
      <c r="B75" s="216">
        <f>VLOOKUP('Memoria de cálculo'!A75,Orçamento!$A$8:$K$255,3,FALSE)</f>
        <v>44020</v>
      </c>
      <c r="C75" s="29" t="str">
        <f>VLOOKUP('Memoria de cálculo'!A75,Orçamento!$A$8:$K$255,4,FALSE)</f>
        <v>ESCAVAÇÃO E CARGA DE MAT. DE 1ºCAT (PAV.URB.)</v>
      </c>
      <c r="D75" s="29"/>
      <c r="E75" s="514" t="s">
        <v>6</v>
      </c>
      <c r="F75" s="514"/>
      <c r="G75" s="515">
        <f>E77+E78-G79</f>
        <v>518.93499999999995</v>
      </c>
      <c r="H75" s="515"/>
      <c r="I75" s="156" t="str">
        <f>VLOOKUP('Memoria de cálculo'!A75,Orçamento!$A$8:$K$255,6,FALSE)</f>
        <v>m3</v>
      </c>
    </row>
    <row r="76" spans="1:9" x14ac:dyDescent="0.3">
      <c r="A76" s="516"/>
      <c r="B76" s="517"/>
      <c r="C76" s="517"/>
      <c r="D76" s="209"/>
      <c r="E76" s="512" t="s">
        <v>28</v>
      </c>
      <c r="F76" s="513"/>
      <c r="G76" s="500" t="s">
        <v>1091</v>
      </c>
      <c r="H76" s="500"/>
      <c r="I76" s="159"/>
    </row>
    <row r="77" spans="1:9" x14ac:dyDescent="0.3">
      <c r="A77" s="211"/>
      <c r="B77" s="212"/>
      <c r="C77" s="12" t="s">
        <v>441</v>
      </c>
      <c r="D77" s="240"/>
      <c r="E77" s="492">
        <v>2453.7399999999998</v>
      </c>
      <c r="F77" s="493"/>
      <c r="G77" s="512"/>
      <c r="H77" s="513"/>
      <c r="I77" s="159"/>
    </row>
    <row r="78" spans="1:9" x14ac:dyDescent="0.3">
      <c r="A78" s="160"/>
      <c r="B78" s="30"/>
      <c r="C78" s="12" t="s">
        <v>442</v>
      </c>
      <c r="D78" s="240"/>
      <c r="E78" s="492">
        <v>176.02</v>
      </c>
      <c r="F78" s="493"/>
      <c r="G78" s="512"/>
      <c r="H78" s="513"/>
      <c r="I78" s="159"/>
    </row>
    <row r="79" spans="1:9" ht="39.6" x14ac:dyDescent="0.3">
      <c r="A79" s="160"/>
      <c r="B79" s="30"/>
      <c r="C79" s="10" t="s">
        <v>1092</v>
      </c>
      <c r="D79" s="240"/>
      <c r="E79" s="492"/>
      <c r="F79" s="493"/>
      <c r="G79" s="492">
        <f>E71</f>
        <v>2110.8249999999998</v>
      </c>
      <c r="H79" s="493"/>
      <c r="I79" s="159"/>
    </row>
    <row r="80" spans="1:9" x14ac:dyDescent="0.3">
      <c r="A80" s="211"/>
      <c r="B80" s="212"/>
      <c r="C80" s="206" t="s">
        <v>645</v>
      </c>
      <c r="D80" s="237"/>
      <c r="E80" s="526">
        <v>0</v>
      </c>
      <c r="F80" s="527"/>
      <c r="G80" s="527"/>
      <c r="H80" s="528"/>
      <c r="I80" s="158"/>
    </row>
    <row r="81" spans="1:9" x14ac:dyDescent="0.3">
      <c r="A81" s="522"/>
      <c r="B81" s="523"/>
      <c r="C81" s="523"/>
      <c r="D81" s="523"/>
      <c r="E81" s="523"/>
      <c r="F81" s="523"/>
      <c r="G81" s="523"/>
      <c r="H81" s="523"/>
      <c r="I81" s="524"/>
    </row>
    <row r="82" spans="1:9" x14ac:dyDescent="0.3">
      <c r="A82" s="155" t="s">
        <v>393</v>
      </c>
      <c r="B82" s="216">
        <f>VLOOKUP('Memoria de cálculo'!A82,Orçamento!$A$8:$K$255,3,FALSE)</f>
        <v>44021</v>
      </c>
      <c r="C82" s="29" t="str">
        <f>VLOOKUP('Memoria de cálculo'!A82,Orçamento!$A$8:$K$255,4,FALSE)</f>
        <v>TRANSPORTE DE MAT. DE 1º CAT.-À CAMINHÃO (PAV.URB.)</v>
      </c>
      <c r="D82" s="29"/>
      <c r="E82" s="514" t="s">
        <v>6</v>
      </c>
      <c r="F82" s="514"/>
      <c r="G82" s="515">
        <f>I84</f>
        <v>5417.6813999999986</v>
      </c>
      <c r="H82" s="515"/>
      <c r="I82" s="156" t="str">
        <f>VLOOKUP('Memoria de cálculo'!A82,Orçamento!$A$8:$K$255,6,FALSE)</f>
        <v>m3 x km</v>
      </c>
    </row>
    <row r="83" spans="1:9" x14ac:dyDescent="0.3">
      <c r="A83" s="516"/>
      <c r="B83" s="517"/>
      <c r="C83" s="517"/>
      <c r="D83" s="212"/>
      <c r="E83" s="217" t="s">
        <v>28</v>
      </c>
      <c r="F83" s="215" t="s">
        <v>80</v>
      </c>
      <c r="G83" s="512" t="s">
        <v>440</v>
      </c>
      <c r="H83" s="513"/>
      <c r="I83" s="159" t="s">
        <v>6</v>
      </c>
    </row>
    <row r="84" spans="1:9" ht="26.4" x14ac:dyDescent="0.3">
      <c r="A84" s="211"/>
      <c r="B84" s="212"/>
      <c r="C84" s="140" t="s">
        <v>1087</v>
      </c>
      <c r="D84" s="31"/>
      <c r="E84" s="217">
        <f>G75</f>
        <v>518.93499999999995</v>
      </c>
      <c r="F84" s="217">
        <v>8.6999999999999993</v>
      </c>
      <c r="G84" s="512">
        <v>20</v>
      </c>
      <c r="H84" s="513"/>
      <c r="I84" s="159">
        <f>E84*1.2*F84</f>
        <v>5417.6813999999986</v>
      </c>
    </row>
    <row r="85" spans="1:9" x14ac:dyDescent="0.3">
      <c r="A85" s="211"/>
      <c r="B85" s="212"/>
      <c r="C85" s="206" t="s">
        <v>645</v>
      </c>
      <c r="D85" s="237"/>
      <c r="E85" s="526">
        <v>0</v>
      </c>
      <c r="F85" s="527"/>
      <c r="G85" s="527"/>
      <c r="H85" s="528"/>
      <c r="I85" s="158"/>
    </row>
    <row r="86" spans="1:9" x14ac:dyDescent="0.3">
      <c r="A86" s="522"/>
      <c r="B86" s="523"/>
      <c r="C86" s="523"/>
      <c r="D86" s="523"/>
      <c r="E86" s="523"/>
      <c r="F86" s="523"/>
      <c r="G86" s="523"/>
      <c r="H86" s="523"/>
      <c r="I86" s="524"/>
    </row>
    <row r="87" spans="1:9" x14ac:dyDescent="0.3">
      <c r="A87" s="155" t="s">
        <v>394</v>
      </c>
      <c r="B87" s="216">
        <f>VLOOKUP('Memoria de cálculo'!A87,Orçamento!$A$8:$K$255,3,FALSE)</f>
        <v>44052</v>
      </c>
      <c r="C87" s="29" t="str">
        <f>VLOOKUP('Memoria de cálculo'!A87,Orçamento!$A$8:$K$255,4,FALSE)</f>
        <v>REGULARIZAÇÃO E COMPACTAÇÃO DO SUB-LEITO (PAV.URB.)</v>
      </c>
      <c r="D87" s="29"/>
      <c r="E87" s="514" t="s">
        <v>6</v>
      </c>
      <c r="F87" s="514"/>
      <c r="G87" s="515">
        <f>H89+H90+H91+H92+H93-E94</f>
        <v>7703.3604000000014</v>
      </c>
      <c r="H87" s="515"/>
      <c r="I87" s="156" t="str">
        <f>VLOOKUP('Memoria de cálculo'!A87,Orçamento!$A$8:$K$255,6,FALSE)</f>
        <v>m2</v>
      </c>
    </row>
    <row r="88" spans="1:9" ht="26.4" customHeight="1" x14ac:dyDescent="0.3">
      <c r="A88" s="516"/>
      <c r="B88" s="517"/>
      <c r="C88" s="517"/>
      <c r="D88" s="212"/>
      <c r="E88" s="225" t="s">
        <v>450</v>
      </c>
      <c r="F88" s="500" t="s">
        <v>25</v>
      </c>
      <c r="G88" s="500"/>
      <c r="H88" s="217" t="s">
        <v>29</v>
      </c>
      <c r="I88" s="159"/>
    </row>
    <row r="89" spans="1:9" x14ac:dyDescent="0.3">
      <c r="A89" s="211"/>
      <c r="B89" s="212"/>
      <c r="C89" s="12" t="s">
        <v>449</v>
      </c>
      <c r="D89" s="217"/>
      <c r="E89" s="217">
        <f>7+0.26</f>
        <v>7.26</v>
      </c>
      <c r="F89" s="500">
        <f>F14</f>
        <v>499.05</v>
      </c>
      <c r="G89" s="500"/>
      <c r="H89" s="217">
        <f>E89*F89</f>
        <v>3623.1030000000001</v>
      </c>
      <c r="I89" s="159"/>
    </row>
    <row r="90" spans="1:9" x14ac:dyDescent="0.3">
      <c r="A90" s="160"/>
      <c r="B90" s="30"/>
      <c r="C90" s="12" t="s">
        <v>453</v>
      </c>
      <c r="D90" s="217"/>
      <c r="E90" s="217">
        <f>14+0.26*2</f>
        <v>14.52</v>
      </c>
      <c r="F90" s="512">
        <f>F15</f>
        <v>447.12</v>
      </c>
      <c r="G90" s="513"/>
      <c r="H90" s="217">
        <f t="shared" ref="H90:H93" si="3">E90*F90</f>
        <v>6492.1823999999997</v>
      </c>
      <c r="I90" s="159"/>
    </row>
    <row r="91" spans="1:9" x14ac:dyDescent="0.3">
      <c r="A91" s="160"/>
      <c r="B91" s="30"/>
      <c r="C91" s="31" t="s">
        <v>68</v>
      </c>
      <c r="D91" s="217"/>
      <c r="E91" s="217">
        <v>2</v>
      </c>
      <c r="F91" s="500">
        <v>62.72</v>
      </c>
      <c r="G91" s="500">
        <v>0.18</v>
      </c>
      <c r="H91" s="217">
        <f t="shared" si="3"/>
        <v>125.44</v>
      </c>
      <c r="I91" s="159"/>
    </row>
    <row r="92" spans="1:9" x14ac:dyDescent="0.3">
      <c r="A92" s="160"/>
      <c r="B92" s="30"/>
      <c r="C92" s="31" t="s">
        <v>1088</v>
      </c>
      <c r="D92" s="217"/>
      <c r="E92" s="217" t="s">
        <v>261</v>
      </c>
      <c r="F92" s="500" t="s">
        <v>261</v>
      </c>
      <c r="G92" s="500">
        <v>0.18</v>
      </c>
      <c r="H92" s="217">
        <v>777.18</v>
      </c>
      <c r="I92" s="159"/>
    </row>
    <row r="93" spans="1:9" x14ac:dyDescent="0.3">
      <c r="A93" s="160"/>
      <c r="B93" s="30"/>
      <c r="C93" s="31" t="s">
        <v>70</v>
      </c>
      <c r="D93" s="217"/>
      <c r="E93" s="217">
        <v>2.5</v>
      </c>
      <c r="F93" s="500">
        <f>F18</f>
        <v>980.85</v>
      </c>
      <c r="G93" s="500">
        <v>0.18</v>
      </c>
      <c r="H93" s="217">
        <f t="shared" si="3"/>
        <v>2452.125</v>
      </c>
      <c r="I93" s="159"/>
    </row>
    <row r="94" spans="1:9" x14ac:dyDescent="0.3">
      <c r="A94" s="211"/>
      <c r="B94" s="212"/>
      <c r="C94" s="206" t="s">
        <v>645</v>
      </c>
      <c r="D94" s="237"/>
      <c r="E94" s="526">
        <v>5766.67</v>
      </c>
      <c r="F94" s="527"/>
      <c r="G94" s="527"/>
      <c r="H94" s="528"/>
      <c r="I94" s="158"/>
    </row>
    <row r="95" spans="1:9" x14ac:dyDescent="0.3">
      <c r="A95" s="522"/>
      <c r="B95" s="523"/>
      <c r="C95" s="523"/>
      <c r="D95" s="523"/>
      <c r="E95" s="523"/>
      <c r="F95" s="523"/>
      <c r="G95" s="523"/>
      <c r="H95" s="523"/>
      <c r="I95" s="524"/>
    </row>
    <row r="96" spans="1:9" x14ac:dyDescent="0.3">
      <c r="A96" s="155" t="s">
        <v>395</v>
      </c>
      <c r="B96" s="216">
        <f>VLOOKUP('Memoria de cálculo'!A96,Orçamento!$A$8:$K$255,3,FALSE)</f>
        <v>44101</v>
      </c>
      <c r="C96" s="29" t="str">
        <f>VLOOKUP('Memoria de cálculo'!A96,Orçamento!$A$8:$K$255,4,FALSE)</f>
        <v>ESC. E CARGA DE MAT. DE JAZ-. C/ INDENIZ. (PAV.URB.)</v>
      </c>
      <c r="D96" s="29"/>
      <c r="E96" s="514" t="s">
        <v>6</v>
      </c>
      <c r="F96" s="514"/>
      <c r="G96" s="515">
        <f>H98+H99+H100+H101+H102+H104-E105</f>
        <v>3628.9880000000003</v>
      </c>
      <c r="H96" s="515"/>
      <c r="I96" s="156" t="str">
        <f>VLOOKUP('Memoria de cálculo'!A96,Orçamento!$A$8:$K$255,6,FALSE)</f>
        <v>m3</v>
      </c>
    </row>
    <row r="97" spans="1:9" x14ac:dyDescent="0.3">
      <c r="A97" s="516"/>
      <c r="B97" s="517"/>
      <c r="C97" s="517"/>
      <c r="D97" s="212"/>
      <c r="E97" s="217" t="s">
        <v>24</v>
      </c>
      <c r="F97" s="35" t="s">
        <v>25</v>
      </c>
      <c r="G97" s="217" t="s">
        <v>41</v>
      </c>
      <c r="H97" s="217" t="s">
        <v>28</v>
      </c>
      <c r="I97" s="159"/>
    </row>
    <row r="98" spans="1:9" x14ac:dyDescent="0.3">
      <c r="A98" s="211"/>
      <c r="B98" s="212"/>
      <c r="C98" s="88" t="s">
        <v>444</v>
      </c>
      <c r="D98" s="239"/>
      <c r="E98" s="492">
        <f>H98</f>
        <v>1198.29</v>
      </c>
      <c r="F98" s="521"/>
      <c r="G98" s="493"/>
      <c r="H98" s="213">
        <v>1198.29</v>
      </c>
      <c r="I98" s="159"/>
    </row>
    <row r="99" spans="1:9" x14ac:dyDescent="0.3">
      <c r="A99" s="211"/>
      <c r="B99" s="212"/>
      <c r="C99" s="88" t="s">
        <v>445</v>
      </c>
      <c r="D99" s="239"/>
      <c r="E99" s="492">
        <f t="shared" ref="E99:E101" si="4">H99</f>
        <v>1377.88</v>
      </c>
      <c r="F99" s="521"/>
      <c r="G99" s="493"/>
      <c r="H99" s="213">
        <v>1377.88</v>
      </c>
      <c r="I99" s="159"/>
    </row>
    <row r="100" spans="1:9" x14ac:dyDescent="0.3">
      <c r="A100" s="211"/>
      <c r="B100" s="212"/>
      <c r="C100" s="88" t="s">
        <v>446</v>
      </c>
      <c r="D100" s="239"/>
      <c r="E100" s="492">
        <f t="shared" si="4"/>
        <v>674.73</v>
      </c>
      <c r="F100" s="521"/>
      <c r="G100" s="493"/>
      <c r="H100" s="213">
        <v>674.73</v>
      </c>
      <c r="I100" s="159"/>
    </row>
    <row r="101" spans="1:9" x14ac:dyDescent="0.3">
      <c r="A101" s="211"/>
      <c r="B101" s="212"/>
      <c r="C101" s="88" t="s">
        <v>447</v>
      </c>
      <c r="D101" s="239"/>
      <c r="E101" s="492">
        <f t="shared" si="4"/>
        <v>773.04</v>
      </c>
      <c r="F101" s="521"/>
      <c r="G101" s="493"/>
      <c r="H101" s="213">
        <v>773.04</v>
      </c>
      <c r="I101" s="159"/>
    </row>
    <row r="102" spans="1:9" x14ac:dyDescent="0.3">
      <c r="A102" s="211"/>
      <c r="B102" s="212"/>
      <c r="C102" s="12" t="s">
        <v>448</v>
      </c>
      <c r="D102" s="12"/>
      <c r="E102" s="213">
        <v>2</v>
      </c>
      <c r="F102" s="213">
        <v>62.72</v>
      </c>
      <c r="G102" s="213">
        <v>0.4</v>
      </c>
      <c r="H102" s="213">
        <f>E102*F102*G102</f>
        <v>50.176000000000002</v>
      </c>
      <c r="I102" s="159"/>
    </row>
    <row r="103" spans="1:9" x14ac:dyDescent="0.3">
      <c r="A103" s="536"/>
      <c r="B103" s="537"/>
      <c r="C103" s="537"/>
      <c r="D103" s="538"/>
      <c r="E103" s="492" t="s">
        <v>29</v>
      </c>
      <c r="F103" s="493"/>
      <c r="G103" s="213"/>
      <c r="H103" s="213"/>
      <c r="I103" s="159"/>
    </row>
    <row r="104" spans="1:9" x14ac:dyDescent="0.3">
      <c r="A104" s="211"/>
      <c r="B104" s="212"/>
      <c r="C104" s="12" t="s">
        <v>1089</v>
      </c>
      <c r="D104" s="12"/>
      <c r="E104" s="492">
        <v>777.18</v>
      </c>
      <c r="F104" s="493"/>
      <c r="G104" s="213">
        <v>0.4</v>
      </c>
      <c r="H104" s="213">
        <f>E104*G104</f>
        <v>310.87200000000001</v>
      </c>
      <c r="I104" s="159"/>
    </row>
    <row r="105" spans="1:9" x14ac:dyDescent="0.3">
      <c r="A105" s="211"/>
      <c r="B105" s="212"/>
      <c r="C105" s="206" t="s">
        <v>645</v>
      </c>
      <c r="D105" s="237"/>
      <c r="E105" s="526">
        <v>756</v>
      </c>
      <c r="F105" s="527"/>
      <c r="G105" s="527"/>
      <c r="H105" s="528"/>
      <c r="I105" s="158"/>
    </row>
    <row r="106" spans="1:9" x14ac:dyDescent="0.3">
      <c r="A106" s="522"/>
      <c r="B106" s="523"/>
      <c r="C106" s="523"/>
      <c r="D106" s="523"/>
      <c r="E106" s="523"/>
      <c r="F106" s="523"/>
      <c r="G106" s="523"/>
      <c r="H106" s="523"/>
      <c r="I106" s="524"/>
    </row>
    <row r="107" spans="1:9" x14ac:dyDescent="0.3">
      <c r="A107" s="218" t="s">
        <v>396</v>
      </c>
      <c r="B107" s="219">
        <f>VLOOKUP('Memoria de cálculo'!A107,Orçamento!$A$8:$K$255,3,FALSE)</f>
        <v>44102</v>
      </c>
      <c r="C107" s="399" t="str">
        <f>VLOOKUP('Memoria de cálculo'!A107,Orçamento!$A$8:$K$255,4,FALSE)</f>
        <v>TRANSPORTE DE MAT. DE JAZIDA-CASCALHO (PAV.URB.)</v>
      </c>
      <c r="D107" s="399"/>
      <c r="E107" s="523" t="s">
        <v>6</v>
      </c>
      <c r="F107" s="523"/>
      <c r="G107" s="553">
        <f>H109+H110+H111+H112+H113+H114-E115</f>
        <v>53999.341440000004</v>
      </c>
      <c r="H107" s="553"/>
      <c r="I107" s="400" t="str">
        <f>VLOOKUP('Memoria de cálculo'!A107,Orçamento!$A$8:$K$255,6,FALSE)</f>
        <v>m3 x km</v>
      </c>
    </row>
    <row r="108" spans="1:9" x14ac:dyDescent="0.3">
      <c r="A108" s="516"/>
      <c r="B108" s="517"/>
      <c r="C108" s="517"/>
      <c r="D108" s="212"/>
      <c r="E108" s="213" t="s">
        <v>80</v>
      </c>
      <c r="F108" s="178" t="s">
        <v>28</v>
      </c>
      <c r="G108" s="178" t="s">
        <v>74</v>
      </c>
      <c r="H108" s="213" t="s">
        <v>6</v>
      </c>
      <c r="I108" s="161"/>
    </row>
    <row r="109" spans="1:9" x14ac:dyDescent="0.3">
      <c r="A109" s="211"/>
      <c r="B109" s="212"/>
      <c r="C109" s="88" t="s">
        <v>444</v>
      </c>
      <c r="D109" s="401"/>
      <c r="E109" s="402">
        <v>12.4</v>
      </c>
      <c r="F109" s="178">
        <f>H98</f>
        <v>1198.29</v>
      </c>
      <c r="G109" s="403">
        <v>0.2</v>
      </c>
      <c r="H109" s="213">
        <f>$E$109*F109*(G109+1)</f>
        <v>17830.555199999999</v>
      </c>
      <c r="I109" s="161"/>
    </row>
    <row r="110" spans="1:9" x14ac:dyDescent="0.3">
      <c r="A110" s="211"/>
      <c r="B110" s="212"/>
      <c r="C110" s="88" t="s">
        <v>445</v>
      </c>
      <c r="D110" s="401"/>
      <c r="E110" s="402">
        <v>12.4</v>
      </c>
      <c r="F110" s="178">
        <f>H99</f>
        <v>1377.88</v>
      </c>
      <c r="G110" s="403">
        <v>0.2</v>
      </c>
      <c r="H110" s="213">
        <f t="shared" ref="H110:H114" si="5">$E$109*F110*(G110+1)</f>
        <v>20502.854400000004</v>
      </c>
      <c r="I110" s="161"/>
    </row>
    <row r="111" spans="1:9" x14ac:dyDescent="0.3">
      <c r="A111" s="211"/>
      <c r="B111" s="212"/>
      <c r="C111" s="88" t="s">
        <v>446</v>
      </c>
      <c r="D111" s="401"/>
      <c r="E111" s="402">
        <v>12.4</v>
      </c>
      <c r="F111" s="178">
        <f>H100</f>
        <v>674.73</v>
      </c>
      <c r="G111" s="403">
        <v>0.2</v>
      </c>
      <c r="H111" s="213">
        <f t="shared" si="5"/>
        <v>10039.982399999999</v>
      </c>
      <c r="I111" s="161"/>
    </row>
    <row r="112" spans="1:9" x14ac:dyDescent="0.3">
      <c r="A112" s="211"/>
      <c r="B112" s="212"/>
      <c r="C112" s="88" t="s">
        <v>447</v>
      </c>
      <c r="D112" s="401"/>
      <c r="E112" s="402">
        <v>12.4</v>
      </c>
      <c r="F112" s="178">
        <f>H101</f>
        <v>773.04</v>
      </c>
      <c r="G112" s="403">
        <v>0.2</v>
      </c>
      <c r="H112" s="213">
        <f t="shared" si="5"/>
        <v>11502.8352</v>
      </c>
      <c r="I112" s="161"/>
    </row>
    <row r="113" spans="1:9" x14ac:dyDescent="0.3">
      <c r="A113" s="211"/>
      <c r="B113" s="212"/>
      <c r="C113" s="12" t="s">
        <v>448</v>
      </c>
      <c r="D113" s="404"/>
      <c r="E113" s="402">
        <v>12.4</v>
      </c>
      <c r="F113" s="178">
        <f>H102</f>
        <v>50.176000000000002</v>
      </c>
      <c r="G113" s="403">
        <v>0.2</v>
      </c>
      <c r="H113" s="213">
        <f t="shared" si="5"/>
        <v>746.61887999999999</v>
      </c>
      <c r="I113" s="161"/>
    </row>
    <row r="114" spans="1:9" x14ac:dyDescent="0.3">
      <c r="A114" s="211"/>
      <c r="B114" s="212"/>
      <c r="C114" s="12" t="s">
        <v>1089</v>
      </c>
      <c r="D114" s="404"/>
      <c r="E114" s="402">
        <v>12.4</v>
      </c>
      <c r="F114" s="178">
        <f>H104</f>
        <v>310.87200000000001</v>
      </c>
      <c r="G114" s="403">
        <v>0.2</v>
      </c>
      <c r="H114" s="213">
        <f t="shared" si="5"/>
        <v>4625.7753599999996</v>
      </c>
      <c r="I114" s="161"/>
    </row>
    <row r="115" spans="1:9" x14ac:dyDescent="0.3">
      <c r="A115" s="211"/>
      <c r="B115" s="212"/>
      <c r="C115" s="206" t="s">
        <v>645</v>
      </c>
      <c r="D115" s="237"/>
      <c r="E115" s="518">
        <v>11249.28</v>
      </c>
      <c r="F115" s="519"/>
      <c r="G115" s="519"/>
      <c r="H115" s="520"/>
      <c r="I115" s="161"/>
    </row>
    <row r="116" spans="1:9" x14ac:dyDescent="0.3">
      <c r="A116" s="522"/>
      <c r="B116" s="523"/>
      <c r="C116" s="523"/>
      <c r="D116" s="523"/>
      <c r="E116" s="523"/>
      <c r="F116" s="523"/>
      <c r="G116" s="523"/>
      <c r="H116" s="523"/>
      <c r="I116" s="524"/>
    </row>
    <row r="117" spans="1:9" ht="39.6" x14ac:dyDescent="0.3">
      <c r="A117" s="155" t="s">
        <v>397</v>
      </c>
      <c r="B117" s="216">
        <f>VLOOKUP('Memoria de cálculo'!A117,Orçamento!$A$8:$K$255,3,FALSE)</f>
        <v>101767</v>
      </c>
      <c r="C117" s="29" t="str">
        <f>VLOOKUP('Memoria de cálculo'!A117,Orçamento!$A$8:$K$255,4,FALSE)</f>
        <v>EXECUÇÃO E COMPACTAÇÃO DE BASE E OU SUB BASE PARA PAVIMENTAÇÃO DE SOLOS ESTABILIZADOS GRANULOMETRICAMENTE COM MISTURA DE SOLOS EM PISTA - EXCLUSIVE SOLO, ESCAVAÇÃO, CARGA E TRANSPORTE. AF_11/2019</v>
      </c>
      <c r="D117" s="29"/>
      <c r="E117" s="514" t="s">
        <v>6</v>
      </c>
      <c r="F117" s="514"/>
      <c r="G117" s="515">
        <f>H119+H120+H121+H122+H123+H125-E126</f>
        <v>3628.9880000000003</v>
      </c>
      <c r="H117" s="515"/>
      <c r="I117" s="156" t="str">
        <f>VLOOKUP('Memoria de cálculo'!A117,Orçamento!$A$8:$K$255,6,FALSE)</f>
        <v>m3</v>
      </c>
    </row>
    <row r="118" spans="1:9" x14ac:dyDescent="0.3">
      <c r="A118" s="516"/>
      <c r="B118" s="517"/>
      <c r="C118" s="517"/>
      <c r="D118" s="212"/>
      <c r="E118" s="217" t="s">
        <v>24</v>
      </c>
      <c r="F118" s="35" t="s">
        <v>25</v>
      </c>
      <c r="G118" s="217" t="s">
        <v>41</v>
      </c>
      <c r="H118" s="217" t="s">
        <v>28</v>
      </c>
      <c r="I118" s="159" t="s">
        <v>6</v>
      </c>
    </row>
    <row r="119" spans="1:9" x14ac:dyDescent="0.3">
      <c r="A119" s="211"/>
      <c r="B119" s="212"/>
      <c r="C119" s="88" t="s">
        <v>444</v>
      </c>
      <c r="D119" s="239"/>
      <c r="E119" s="512">
        <f>H119</f>
        <v>1198.29</v>
      </c>
      <c r="F119" s="554"/>
      <c r="G119" s="513"/>
      <c r="H119" s="217">
        <f>H98</f>
        <v>1198.29</v>
      </c>
      <c r="I119" s="159"/>
    </row>
    <row r="120" spans="1:9" x14ac:dyDescent="0.3">
      <c r="A120" s="211"/>
      <c r="B120" s="212"/>
      <c r="C120" s="88" t="s">
        <v>445</v>
      </c>
      <c r="D120" s="239"/>
      <c r="E120" s="512">
        <f>H120</f>
        <v>1377.88</v>
      </c>
      <c r="F120" s="554"/>
      <c r="G120" s="513"/>
      <c r="H120" s="217">
        <f>H99</f>
        <v>1377.88</v>
      </c>
      <c r="I120" s="159"/>
    </row>
    <row r="121" spans="1:9" x14ac:dyDescent="0.3">
      <c r="A121" s="211"/>
      <c r="B121" s="212"/>
      <c r="C121" s="88" t="s">
        <v>446</v>
      </c>
      <c r="D121" s="239"/>
      <c r="E121" s="512">
        <f t="shared" ref="E121:E122" si="6">H121</f>
        <v>674.73</v>
      </c>
      <c r="F121" s="554"/>
      <c r="G121" s="513"/>
      <c r="H121" s="217">
        <f>H100</f>
        <v>674.73</v>
      </c>
      <c r="I121" s="159"/>
    </row>
    <row r="122" spans="1:9" x14ac:dyDescent="0.3">
      <c r="A122" s="211"/>
      <c r="B122" s="212"/>
      <c r="C122" s="88" t="s">
        <v>447</v>
      </c>
      <c r="D122" s="239"/>
      <c r="E122" s="512">
        <f t="shared" si="6"/>
        <v>773.04</v>
      </c>
      <c r="F122" s="554"/>
      <c r="G122" s="513"/>
      <c r="H122" s="217">
        <f>H101</f>
        <v>773.04</v>
      </c>
      <c r="I122" s="159"/>
    </row>
    <row r="123" spans="1:9" x14ac:dyDescent="0.3">
      <c r="A123" s="211"/>
      <c r="B123" s="212"/>
      <c r="C123" s="12" t="s">
        <v>448</v>
      </c>
      <c r="D123" s="31"/>
      <c r="E123" s="217">
        <v>2</v>
      </c>
      <c r="F123" s="217">
        <f>F102</f>
        <v>62.72</v>
      </c>
      <c r="G123" s="217">
        <v>0.4</v>
      </c>
      <c r="H123" s="217">
        <f>H102</f>
        <v>50.176000000000002</v>
      </c>
      <c r="I123" s="159"/>
    </row>
    <row r="124" spans="1:9" x14ac:dyDescent="0.3">
      <c r="A124" s="211"/>
      <c r="B124" s="212"/>
      <c r="C124" s="12"/>
      <c r="D124" s="31"/>
      <c r="E124" s="492" t="s">
        <v>29</v>
      </c>
      <c r="F124" s="493"/>
      <c r="G124" s="217"/>
      <c r="H124" s="217"/>
      <c r="I124" s="159"/>
    </row>
    <row r="125" spans="1:9" x14ac:dyDescent="0.3">
      <c r="A125" s="211"/>
      <c r="B125" s="212"/>
      <c r="C125" s="12" t="s">
        <v>1089</v>
      </c>
      <c r="D125" s="31"/>
      <c r="E125" s="492">
        <v>777.18</v>
      </c>
      <c r="F125" s="493"/>
      <c r="G125" s="217">
        <v>0.4</v>
      </c>
      <c r="H125" s="217">
        <f>H104</f>
        <v>310.87200000000001</v>
      </c>
      <c r="I125" s="159"/>
    </row>
    <row r="126" spans="1:9" x14ac:dyDescent="0.3">
      <c r="A126" s="211"/>
      <c r="B126" s="212"/>
      <c r="C126" s="206" t="s">
        <v>645</v>
      </c>
      <c r="D126" s="237"/>
      <c r="E126" s="526">
        <v>756</v>
      </c>
      <c r="F126" s="527"/>
      <c r="G126" s="527"/>
      <c r="H126" s="528"/>
      <c r="I126" s="158"/>
    </row>
    <row r="127" spans="1:9" x14ac:dyDescent="0.3">
      <c r="A127" s="522"/>
      <c r="B127" s="523"/>
      <c r="C127" s="523"/>
      <c r="D127" s="523"/>
      <c r="E127" s="523"/>
      <c r="F127" s="523"/>
      <c r="G127" s="523"/>
      <c r="H127" s="523"/>
      <c r="I127" s="524"/>
    </row>
    <row r="128" spans="1:9" x14ac:dyDescent="0.3">
      <c r="A128" s="155" t="s">
        <v>398</v>
      </c>
      <c r="B128" s="216">
        <f>VLOOKUP('Memoria de cálculo'!A128,Orçamento!$A$8:$K$255,3,FALSE)</f>
        <v>44200</v>
      </c>
      <c r="C128" s="29" t="str">
        <f>VLOOKUP('Memoria de cálculo'!A128,Orçamento!$A$8:$K$255,4,FALSE)</f>
        <v>IMPRIMAÇÃO (PAV.URB.)</v>
      </c>
      <c r="D128" s="29"/>
      <c r="E128" s="514" t="s">
        <v>6</v>
      </c>
      <c r="F128" s="514"/>
      <c r="G128" s="515">
        <f>SUM(I130:I134)</f>
        <v>13107.775000000001</v>
      </c>
      <c r="H128" s="515"/>
      <c r="I128" s="156" t="str">
        <f>VLOOKUP('Memoria de cálculo'!A128,Orçamento!$A$8:$K$255,6,FALSE)</f>
        <v>m2</v>
      </c>
    </row>
    <row r="129" spans="1:9" x14ac:dyDescent="0.3">
      <c r="A129" s="516"/>
      <c r="B129" s="517"/>
      <c r="C129" s="517"/>
      <c r="D129" s="212"/>
      <c r="E129" s="525" t="s">
        <v>451</v>
      </c>
      <c r="F129" s="525"/>
      <c r="G129" s="500" t="s">
        <v>25</v>
      </c>
      <c r="H129" s="500"/>
      <c r="I129" s="161" t="s">
        <v>6</v>
      </c>
    </row>
    <row r="130" spans="1:9" x14ac:dyDescent="0.3">
      <c r="A130" s="211"/>
      <c r="B130" s="212"/>
      <c r="C130" s="31" t="s">
        <v>65</v>
      </c>
      <c r="D130" s="31"/>
      <c r="E130" s="492">
        <v>7</v>
      </c>
      <c r="F130" s="493"/>
      <c r="G130" s="512">
        <v>499.05</v>
      </c>
      <c r="H130" s="513"/>
      <c r="I130" s="161">
        <f>E130*G130</f>
        <v>3493.35</v>
      </c>
    </row>
    <row r="131" spans="1:9" x14ac:dyDescent="0.3">
      <c r="A131" s="160"/>
      <c r="B131" s="30"/>
      <c r="C131" s="31" t="s">
        <v>453</v>
      </c>
      <c r="D131" s="31"/>
      <c r="E131" s="492">
        <v>14</v>
      </c>
      <c r="F131" s="493"/>
      <c r="G131" s="512">
        <v>447.12</v>
      </c>
      <c r="H131" s="513"/>
      <c r="I131" s="161">
        <f t="shared" ref="I131:I134" si="7">E131*G131</f>
        <v>6259.68</v>
      </c>
    </row>
    <row r="132" spans="1:9" x14ac:dyDescent="0.3">
      <c r="A132" s="160"/>
      <c r="B132" s="30"/>
      <c r="C132" s="31" t="s">
        <v>68</v>
      </c>
      <c r="D132" s="31"/>
      <c r="E132" s="492">
        <v>2</v>
      </c>
      <c r="F132" s="493"/>
      <c r="G132" s="512">
        <v>62.72</v>
      </c>
      <c r="H132" s="513">
        <v>0.18</v>
      </c>
      <c r="I132" s="161">
        <f t="shared" si="7"/>
        <v>125.44</v>
      </c>
    </row>
    <row r="133" spans="1:9" x14ac:dyDescent="0.3">
      <c r="A133" s="160"/>
      <c r="B133" s="30"/>
      <c r="C133" s="12" t="s">
        <v>1089</v>
      </c>
      <c r="D133" s="31"/>
      <c r="E133" s="512" t="s">
        <v>261</v>
      </c>
      <c r="F133" s="513">
        <v>0.18</v>
      </c>
      <c r="G133" s="512" t="s">
        <v>261</v>
      </c>
      <c r="H133" s="513">
        <v>0.18</v>
      </c>
      <c r="I133" s="161">
        <f>E125</f>
        <v>777.18</v>
      </c>
    </row>
    <row r="134" spans="1:9" x14ac:dyDescent="0.3">
      <c r="A134" s="160"/>
      <c r="B134" s="30"/>
      <c r="C134" s="31" t="s">
        <v>70</v>
      </c>
      <c r="D134" s="31"/>
      <c r="E134" s="492">
        <v>2.5</v>
      </c>
      <c r="F134" s="493"/>
      <c r="G134" s="512">
        <v>980.85</v>
      </c>
      <c r="H134" s="513">
        <v>0.18</v>
      </c>
      <c r="I134" s="161">
        <f t="shared" si="7"/>
        <v>2452.125</v>
      </c>
    </row>
    <row r="135" spans="1:9" x14ac:dyDescent="0.3">
      <c r="A135" s="211"/>
      <c r="B135" s="212"/>
      <c r="C135" s="206" t="s">
        <v>645</v>
      </c>
      <c r="D135" s="237"/>
      <c r="E135" s="526">
        <v>0</v>
      </c>
      <c r="F135" s="527"/>
      <c r="G135" s="527"/>
      <c r="H135" s="528"/>
      <c r="I135" s="158"/>
    </row>
    <row r="136" spans="1:9" x14ac:dyDescent="0.3">
      <c r="A136" s="522"/>
      <c r="B136" s="523"/>
      <c r="C136" s="523"/>
      <c r="D136" s="523"/>
      <c r="E136" s="523"/>
      <c r="F136" s="523"/>
      <c r="G136" s="523"/>
      <c r="H136" s="523"/>
      <c r="I136" s="524"/>
    </row>
    <row r="137" spans="1:9" x14ac:dyDescent="0.3">
      <c r="A137" s="155" t="s">
        <v>399</v>
      </c>
      <c r="B137" s="216">
        <f>VLOOKUP('Memoria de cálculo'!A137,Orçamento!$A$8:$K$255,3,FALSE)</f>
        <v>44201</v>
      </c>
      <c r="C137" s="29" t="str">
        <f>VLOOKUP('Memoria de cálculo'!A137,Orçamento!$A$8:$K$255,4,FALSE)</f>
        <v>PINTURA DE LIGAÇÃO (PAV.URB.)</v>
      </c>
      <c r="D137" s="29"/>
      <c r="E137" s="514" t="s">
        <v>6</v>
      </c>
      <c r="F137" s="514"/>
      <c r="G137" s="515">
        <f>SUM(I139:I143)</f>
        <v>12652.156000000003</v>
      </c>
      <c r="H137" s="515"/>
      <c r="I137" s="156" t="str">
        <f>VLOOKUP('Memoria de cálculo'!A137,Orçamento!$A$8:$K$255,6,FALSE)</f>
        <v>m2</v>
      </c>
    </row>
    <row r="138" spans="1:9" x14ac:dyDescent="0.3">
      <c r="A138" s="516"/>
      <c r="B138" s="517"/>
      <c r="C138" s="517"/>
      <c r="D138" s="212"/>
      <c r="E138" s="525" t="s">
        <v>560</v>
      </c>
      <c r="F138" s="525"/>
      <c r="G138" s="500" t="s">
        <v>25</v>
      </c>
      <c r="H138" s="500"/>
      <c r="I138" s="161" t="s">
        <v>6</v>
      </c>
    </row>
    <row r="139" spans="1:9" x14ac:dyDescent="0.3">
      <c r="A139" s="211"/>
      <c r="B139" s="212"/>
      <c r="C139" s="31" t="s">
        <v>65</v>
      </c>
      <c r="D139" s="31"/>
      <c r="E139" s="492">
        <f>7-0.3</f>
        <v>6.7</v>
      </c>
      <c r="F139" s="493"/>
      <c r="G139" s="512">
        <v>499.05</v>
      </c>
      <c r="H139" s="513"/>
      <c r="I139" s="161">
        <f>E139*G139</f>
        <v>3343.6350000000002</v>
      </c>
    </row>
    <row r="140" spans="1:9" x14ac:dyDescent="0.3">
      <c r="A140" s="160"/>
      <c r="B140" s="30"/>
      <c r="C140" s="31" t="s">
        <v>453</v>
      </c>
      <c r="D140" s="31"/>
      <c r="E140" s="492">
        <f>14-0.3*2</f>
        <v>13.4</v>
      </c>
      <c r="F140" s="493"/>
      <c r="G140" s="512">
        <v>447.12</v>
      </c>
      <c r="H140" s="513"/>
      <c r="I140" s="161">
        <f t="shared" ref="I140:I143" si="8">E140*G140</f>
        <v>5991.4080000000004</v>
      </c>
    </row>
    <row r="141" spans="1:9" x14ac:dyDescent="0.3">
      <c r="A141" s="160"/>
      <c r="B141" s="30"/>
      <c r="C141" s="31" t="s">
        <v>68</v>
      </c>
      <c r="D141" s="31"/>
      <c r="E141" s="492">
        <f>2-0.3*2</f>
        <v>1.4</v>
      </c>
      <c r="F141" s="493"/>
      <c r="G141" s="512">
        <v>62.72</v>
      </c>
      <c r="H141" s="513">
        <v>0.18</v>
      </c>
      <c r="I141" s="161">
        <f t="shared" si="8"/>
        <v>87.807999999999993</v>
      </c>
    </row>
    <row r="142" spans="1:9" x14ac:dyDescent="0.3">
      <c r="A142" s="160"/>
      <c r="B142" s="30"/>
      <c r="C142" s="12" t="s">
        <v>1089</v>
      </c>
      <c r="D142" s="31"/>
      <c r="E142" s="512" t="s">
        <v>261</v>
      </c>
      <c r="F142" s="513">
        <v>0.18</v>
      </c>
      <c r="G142" s="512" t="s">
        <v>261</v>
      </c>
      <c r="H142" s="513">
        <v>0.18</v>
      </c>
      <c r="I142" s="161">
        <f>I133</f>
        <v>777.18</v>
      </c>
    </row>
    <row r="143" spans="1:9" x14ac:dyDescent="0.3">
      <c r="A143" s="160"/>
      <c r="B143" s="30"/>
      <c r="C143" s="31" t="s">
        <v>70</v>
      </c>
      <c r="D143" s="31"/>
      <c r="E143" s="492">
        <v>2.5</v>
      </c>
      <c r="F143" s="493"/>
      <c r="G143" s="512">
        <v>980.85</v>
      </c>
      <c r="H143" s="513">
        <v>0.18</v>
      </c>
      <c r="I143" s="161">
        <f t="shared" si="8"/>
        <v>2452.125</v>
      </c>
    </row>
    <row r="144" spans="1:9" x14ac:dyDescent="0.3">
      <c r="A144" s="211"/>
      <c r="B144" s="212"/>
      <c r="C144" s="206" t="s">
        <v>645</v>
      </c>
      <c r="D144" s="237"/>
      <c r="E144" s="526">
        <v>0</v>
      </c>
      <c r="F144" s="527"/>
      <c r="G144" s="527"/>
      <c r="H144" s="528"/>
      <c r="I144" s="158"/>
    </row>
    <row r="145" spans="1:9" x14ac:dyDescent="0.3">
      <c r="A145" s="522"/>
      <c r="B145" s="523"/>
      <c r="C145" s="523"/>
      <c r="D145" s="523"/>
      <c r="E145" s="523"/>
      <c r="F145" s="523"/>
      <c r="G145" s="523"/>
      <c r="H145" s="523"/>
      <c r="I145" s="524"/>
    </row>
    <row r="146" spans="1:9" x14ac:dyDescent="0.3">
      <c r="A146" s="155" t="s">
        <v>400</v>
      </c>
      <c r="B146" s="216">
        <f>VLOOKUP('Memoria de cálculo'!A146,Orçamento!$A$8:$K$255,3,FALSE)</f>
        <v>40480</v>
      </c>
      <c r="C146" s="29" t="str">
        <f>VLOOKUP('Memoria de cálculo'!A146,Orçamento!$A$8:$K$255,4,FALSE)</f>
        <v>FORNECIMENTO DE CM-30</v>
      </c>
      <c r="D146" s="29"/>
      <c r="E146" s="514" t="s">
        <v>6</v>
      </c>
      <c r="F146" s="514"/>
      <c r="G146" s="515">
        <f>SUM(I148:I152)</f>
        <v>15.729329999999997</v>
      </c>
      <c r="H146" s="515"/>
      <c r="I146" s="156" t="str">
        <f>VLOOKUP('Memoria de cálculo'!A146,Orçamento!$A$8:$K$255,6,FALSE)</f>
        <v>t</v>
      </c>
    </row>
    <row r="147" spans="1:9" x14ac:dyDescent="0.3">
      <c r="A147" s="516"/>
      <c r="B147" s="517"/>
      <c r="C147" s="517"/>
      <c r="D147" s="212"/>
      <c r="E147" s="500" t="s">
        <v>29</v>
      </c>
      <c r="F147" s="500"/>
      <c r="G147" s="500" t="s">
        <v>101</v>
      </c>
      <c r="H147" s="500"/>
      <c r="I147" s="161" t="s">
        <v>6</v>
      </c>
    </row>
    <row r="148" spans="1:9" x14ac:dyDescent="0.3">
      <c r="A148" s="211"/>
      <c r="B148" s="212"/>
      <c r="C148" s="12" t="s">
        <v>65</v>
      </c>
      <c r="D148" s="12"/>
      <c r="E148" s="525">
        <f>I130</f>
        <v>3493.35</v>
      </c>
      <c r="F148" s="525"/>
      <c r="G148" s="494">
        <f>1.2/1000</f>
        <v>1.1999999999999999E-3</v>
      </c>
      <c r="H148" s="495"/>
      <c r="I148" s="161">
        <f>E148*$G$148</f>
        <v>4.1920199999999994</v>
      </c>
    </row>
    <row r="149" spans="1:9" x14ac:dyDescent="0.3">
      <c r="A149" s="211"/>
      <c r="B149" s="212"/>
      <c r="C149" s="12" t="s">
        <v>453</v>
      </c>
      <c r="D149" s="12"/>
      <c r="E149" s="525">
        <f>I131</f>
        <v>6259.68</v>
      </c>
      <c r="F149" s="525"/>
      <c r="G149" s="496"/>
      <c r="H149" s="497"/>
      <c r="I149" s="161">
        <f t="shared" ref="I149:I152" si="9">E149*$G$148</f>
        <v>7.5116160000000001</v>
      </c>
    </row>
    <row r="150" spans="1:9" x14ac:dyDescent="0.3">
      <c r="A150" s="211"/>
      <c r="B150" s="212"/>
      <c r="C150" s="31" t="s">
        <v>68</v>
      </c>
      <c r="D150" s="12"/>
      <c r="E150" s="525">
        <f>I132</f>
        <v>125.44</v>
      </c>
      <c r="F150" s="525"/>
      <c r="G150" s="496"/>
      <c r="H150" s="497"/>
      <c r="I150" s="161">
        <f t="shared" si="9"/>
        <v>0.150528</v>
      </c>
    </row>
    <row r="151" spans="1:9" x14ac:dyDescent="0.3">
      <c r="A151" s="211"/>
      <c r="B151" s="212"/>
      <c r="C151" s="12" t="s">
        <v>1089</v>
      </c>
      <c r="D151" s="12"/>
      <c r="E151" s="525">
        <f>I133</f>
        <v>777.18</v>
      </c>
      <c r="F151" s="525"/>
      <c r="G151" s="496"/>
      <c r="H151" s="497"/>
      <c r="I151" s="161">
        <f t="shared" si="9"/>
        <v>0.93261599999999989</v>
      </c>
    </row>
    <row r="152" spans="1:9" x14ac:dyDescent="0.3">
      <c r="A152" s="211"/>
      <c r="B152" s="212"/>
      <c r="C152" s="31" t="s">
        <v>70</v>
      </c>
      <c r="D152" s="12"/>
      <c r="E152" s="525">
        <f>I134</f>
        <v>2452.125</v>
      </c>
      <c r="F152" s="525"/>
      <c r="G152" s="498"/>
      <c r="H152" s="499"/>
      <c r="I152" s="161">
        <f t="shared" si="9"/>
        <v>2.9425499999999998</v>
      </c>
    </row>
    <row r="153" spans="1:9" x14ac:dyDescent="0.3">
      <c r="A153" s="211"/>
      <c r="B153" s="212"/>
      <c r="C153" s="206" t="s">
        <v>645</v>
      </c>
      <c r="D153" s="237"/>
      <c r="E153" s="526">
        <v>0</v>
      </c>
      <c r="F153" s="527"/>
      <c r="G153" s="527"/>
      <c r="H153" s="528"/>
      <c r="I153" s="158"/>
    </row>
    <row r="154" spans="1:9" x14ac:dyDescent="0.3">
      <c r="A154" s="522"/>
      <c r="B154" s="523"/>
      <c r="C154" s="523"/>
      <c r="D154" s="523"/>
      <c r="E154" s="523"/>
      <c r="F154" s="523"/>
      <c r="G154" s="523"/>
      <c r="H154" s="523"/>
      <c r="I154" s="524"/>
    </row>
    <row r="155" spans="1:9" x14ac:dyDescent="0.3">
      <c r="A155" s="155" t="s">
        <v>401</v>
      </c>
      <c r="B155" s="216">
        <f>VLOOKUP('Memoria de cálculo'!A155,Orçamento!$A$8:$K$255,3,FALSE)</f>
        <v>40490</v>
      </c>
      <c r="C155" s="29" t="str">
        <f>VLOOKUP('Memoria de cálculo'!A155,Orçamento!$A$8:$K$255,4,FALSE)</f>
        <v>FORNECIMENTO DE EMULSÃO RR-2C</v>
      </c>
      <c r="D155" s="29"/>
      <c r="E155" s="514" t="s">
        <v>6</v>
      </c>
      <c r="F155" s="514"/>
      <c r="G155" s="515">
        <f>SUM(I157:I161)</f>
        <v>6.3260780000000008</v>
      </c>
      <c r="H155" s="515"/>
      <c r="I155" s="156" t="str">
        <f>VLOOKUP('Memoria de cálculo'!A155,Orçamento!$A$8:$K$255,6,FALSE)</f>
        <v>t</v>
      </c>
    </row>
    <row r="156" spans="1:9" x14ac:dyDescent="0.3">
      <c r="A156" s="516"/>
      <c r="B156" s="517"/>
      <c r="C156" s="517"/>
      <c r="D156" s="212"/>
      <c r="E156" s="525" t="s">
        <v>29</v>
      </c>
      <c r="F156" s="525"/>
      <c r="G156" s="525" t="s">
        <v>101</v>
      </c>
      <c r="H156" s="525"/>
      <c r="I156" s="161" t="s">
        <v>6</v>
      </c>
    </row>
    <row r="157" spans="1:9" x14ac:dyDescent="0.3">
      <c r="A157" s="211"/>
      <c r="B157" s="212"/>
      <c r="C157" s="12" t="s">
        <v>65</v>
      </c>
      <c r="D157" s="12"/>
      <c r="E157" s="525">
        <f>I139</f>
        <v>3343.6350000000002</v>
      </c>
      <c r="F157" s="525"/>
      <c r="G157" s="494">
        <f>0.5/1000</f>
        <v>5.0000000000000001E-4</v>
      </c>
      <c r="H157" s="495"/>
      <c r="I157" s="161">
        <f>E157*$G$157</f>
        <v>1.6718175000000002</v>
      </c>
    </row>
    <row r="158" spans="1:9" x14ac:dyDescent="0.3">
      <c r="A158" s="211"/>
      <c r="B158" s="212"/>
      <c r="C158" s="12" t="s">
        <v>453</v>
      </c>
      <c r="D158" s="12"/>
      <c r="E158" s="525">
        <f>I140</f>
        <v>5991.4080000000004</v>
      </c>
      <c r="F158" s="525"/>
      <c r="G158" s="496"/>
      <c r="H158" s="497"/>
      <c r="I158" s="161">
        <f t="shared" ref="I158:I161" si="10">E158*$G$157</f>
        <v>2.9957040000000004</v>
      </c>
    </row>
    <row r="159" spans="1:9" x14ac:dyDescent="0.3">
      <c r="A159" s="211"/>
      <c r="B159" s="212"/>
      <c r="C159" s="31" t="s">
        <v>68</v>
      </c>
      <c r="D159" s="12"/>
      <c r="E159" s="525">
        <f>I141</f>
        <v>87.807999999999993</v>
      </c>
      <c r="F159" s="525"/>
      <c r="G159" s="496"/>
      <c r="H159" s="497"/>
      <c r="I159" s="161">
        <f t="shared" si="10"/>
        <v>4.3903999999999999E-2</v>
      </c>
    </row>
    <row r="160" spans="1:9" x14ac:dyDescent="0.3">
      <c r="A160" s="211"/>
      <c r="B160" s="212"/>
      <c r="C160" s="12" t="s">
        <v>1089</v>
      </c>
      <c r="D160" s="12"/>
      <c r="E160" s="525">
        <f>I142</f>
        <v>777.18</v>
      </c>
      <c r="F160" s="525"/>
      <c r="G160" s="496"/>
      <c r="H160" s="497"/>
      <c r="I160" s="161">
        <f t="shared" si="10"/>
        <v>0.38858999999999999</v>
      </c>
    </row>
    <row r="161" spans="1:9" x14ac:dyDescent="0.3">
      <c r="A161" s="211"/>
      <c r="B161" s="212"/>
      <c r="C161" s="31" t="s">
        <v>70</v>
      </c>
      <c r="D161" s="12"/>
      <c r="E161" s="525">
        <f>I143</f>
        <v>2452.125</v>
      </c>
      <c r="F161" s="525"/>
      <c r="G161" s="498"/>
      <c r="H161" s="499"/>
      <c r="I161" s="161">
        <f t="shared" si="10"/>
        <v>1.2260625000000001</v>
      </c>
    </row>
    <row r="162" spans="1:9" x14ac:dyDescent="0.3">
      <c r="A162" s="211"/>
      <c r="B162" s="212"/>
      <c r="C162" s="206" t="s">
        <v>645</v>
      </c>
      <c r="D162" s="237"/>
      <c r="E162" s="526">
        <v>0</v>
      </c>
      <c r="F162" s="527"/>
      <c r="G162" s="527"/>
      <c r="H162" s="528"/>
      <c r="I162" s="158"/>
    </row>
    <row r="163" spans="1:9" x14ac:dyDescent="0.3">
      <c r="A163" s="522"/>
      <c r="B163" s="523"/>
      <c r="C163" s="523"/>
      <c r="D163" s="523"/>
      <c r="E163" s="523"/>
      <c r="F163" s="523"/>
      <c r="G163" s="523"/>
      <c r="H163" s="523"/>
      <c r="I163" s="524"/>
    </row>
    <row r="164" spans="1:9" x14ac:dyDescent="0.3">
      <c r="A164" s="155" t="s">
        <v>402</v>
      </c>
      <c r="B164" s="216">
        <f>VLOOKUP('Memoria de cálculo'!A164,Orçamento!$A$8:$K$255,3,FALSE)</f>
        <v>40525</v>
      </c>
      <c r="C164" s="29" t="str">
        <f>VLOOKUP('Memoria de cálculo'!A164,Orçamento!$A$8:$K$255,4,FALSE)</f>
        <v>FORNECIMENTO DE CAP-50/70</v>
      </c>
      <c r="D164" s="29"/>
      <c r="E164" s="514" t="s">
        <v>6</v>
      </c>
      <c r="F164" s="514"/>
      <c r="G164" s="515">
        <f>SUM(I166:I171)</f>
        <v>79.097903039999977</v>
      </c>
      <c r="H164" s="515"/>
      <c r="I164" s="156" t="str">
        <f>VLOOKUP('Memoria de cálculo'!A164,Orçamento!$A$8:$K$255,6,FALSE)</f>
        <v>t</v>
      </c>
    </row>
    <row r="165" spans="1:9" ht="39.6" x14ac:dyDescent="0.3">
      <c r="A165" s="516"/>
      <c r="B165" s="517"/>
      <c r="C165" s="517"/>
      <c r="D165" s="212"/>
      <c r="E165" s="178" t="s">
        <v>593</v>
      </c>
      <c r="F165" s="178" t="s">
        <v>594</v>
      </c>
      <c r="G165" s="555" t="s">
        <v>595</v>
      </c>
      <c r="H165" s="556"/>
      <c r="I165" s="161" t="s">
        <v>6</v>
      </c>
    </row>
    <row r="166" spans="1:9" x14ac:dyDescent="0.3">
      <c r="A166" s="211"/>
      <c r="B166" s="212"/>
      <c r="C166" s="12" t="s">
        <v>65</v>
      </c>
      <c r="D166" s="12"/>
      <c r="E166" s="213">
        <f>I176</f>
        <v>140.15</v>
      </c>
      <c r="F166" s="213">
        <v>2.4</v>
      </c>
      <c r="G166" s="494">
        <v>5.1999999999999998E-2</v>
      </c>
      <c r="H166" s="495"/>
      <c r="I166" s="161">
        <f t="shared" ref="I166:I171" si="11">E166*F166*$G$166</f>
        <v>17.49072</v>
      </c>
    </row>
    <row r="167" spans="1:9" x14ac:dyDescent="0.3">
      <c r="A167" s="211"/>
      <c r="B167" s="212"/>
      <c r="C167" s="12" t="s">
        <v>453</v>
      </c>
      <c r="D167" s="12"/>
      <c r="E167" s="213">
        <f>I177</f>
        <v>230.72</v>
      </c>
      <c r="F167" s="213">
        <v>2.4</v>
      </c>
      <c r="G167" s="496"/>
      <c r="H167" s="497"/>
      <c r="I167" s="161">
        <f t="shared" si="11"/>
        <v>28.793855999999995</v>
      </c>
    </row>
    <row r="168" spans="1:9" x14ac:dyDescent="0.3">
      <c r="A168" s="211"/>
      <c r="B168" s="212"/>
      <c r="C168" s="31" t="s">
        <v>68</v>
      </c>
      <c r="D168" s="12"/>
      <c r="E168" s="213">
        <f>I178</f>
        <v>5.0175999999999998</v>
      </c>
      <c r="F168" s="213">
        <v>2.4</v>
      </c>
      <c r="G168" s="496"/>
      <c r="H168" s="497"/>
      <c r="I168" s="161">
        <f t="shared" si="11"/>
        <v>0.62619647999999994</v>
      </c>
    </row>
    <row r="169" spans="1:9" x14ac:dyDescent="0.3">
      <c r="A169" s="211"/>
      <c r="B169" s="212"/>
      <c r="C169" s="12" t="s">
        <v>1089</v>
      </c>
      <c r="D169" s="12"/>
      <c r="E169" s="213">
        <f>I180</f>
        <v>31.087199999999999</v>
      </c>
      <c r="F169" s="213">
        <v>2.4</v>
      </c>
      <c r="G169" s="496"/>
      <c r="H169" s="497"/>
      <c r="I169" s="161">
        <f t="shared" si="11"/>
        <v>3.8796825599999996</v>
      </c>
    </row>
    <row r="170" spans="1:9" x14ac:dyDescent="0.3">
      <c r="A170" s="211"/>
      <c r="B170" s="212"/>
      <c r="C170" s="31" t="s">
        <v>70</v>
      </c>
      <c r="D170" s="12"/>
      <c r="E170" s="213">
        <f>I181</f>
        <v>73.563749999999999</v>
      </c>
      <c r="F170" s="213">
        <v>2.4</v>
      </c>
      <c r="G170" s="496"/>
      <c r="H170" s="497"/>
      <c r="I170" s="161">
        <f t="shared" si="11"/>
        <v>9.1807559999999988</v>
      </c>
    </row>
    <row r="171" spans="1:9" x14ac:dyDescent="0.3">
      <c r="A171" s="211"/>
      <c r="B171" s="212"/>
      <c r="C171" s="31" t="s">
        <v>1090</v>
      </c>
      <c r="D171" s="240"/>
      <c r="E171" s="396">
        <f>I183</f>
        <v>153.25874999999999</v>
      </c>
      <c r="F171" s="213">
        <v>2.4</v>
      </c>
      <c r="G171" s="498"/>
      <c r="H171" s="499"/>
      <c r="I171" s="161">
        <f t="shared" si="11"/>
        <v>19.126691999999998</v>
      </c>
    </row>
    <row r="172" spans="1:9" x14ac:dyDescent="0.3">
      <c r="A172" s="211"/>
      <c r="B172" s="212"/>
      <c r="C172" s="206" t="s">
        <v>645</v>
      </c>
      <c r="D172" s="237"/>
      <c r="E172" s="526">
        <v>0</v>
      </c>
      <c r="F172" s="527"/>
      <c r="G172" s="527"/>
      <c r="H172" s="528"/>
      <c r="I172" s="158"/>
    </row>
    <row r="173" spans="1:9" x14ac:dyDescent="0.3">
      <c r="A173" s="522"/>
      <c r="B173" s="523"/>
      <c r="C173" s="523"/>
      <c r="D173" s="523"/>
      <c r="E173" s="523"/>
      <c r="F173" s="523"/>
      <c r="G173" s="523"/>
      <c r="H173" s="523"/>
      <c r="I173" s="524"/>
    </row>
    <row r="174" spans="1:9" x14ac:dyDescent="0.3">
      <c r="A174" s="155" t="s">
        <v>403</v>
      </c>
      <c r="B174" s="216">
        <f>VLOOKUP('Memoria de cálculo'!A174,Orçamento!$A$8:$K$255,3,FALSE)</f>
        <v>44204</v>
      </c>
      <c r="C174" s="29" t="str">
        <f>VLOOKUP('Memoria de cálculo'!A174,Orçamento!$A$8:$K$255,4,FALSE)</f>
        <v>CONCRETO BETUM.USINADO À QUENTE-CBUQ (AC/BC) (PAV.URB.)</v>
      </c>
      <c r="D174" s="29"/>
      <c r="E174" s="514" t="s">
        <v>6</v>
      </c>
      <c r="F174" s="514"/>
      <c r="G174" s="515">
        <f>SUM(I176:I183)</f>
        <v>633.79729999999995</v>
      </c>
      <c r="H174" s="515"/>
      <c r="I174" s="156" t="str">
        <f>VLOOKUP('Memoria de cálculo'!A174,Orçamento!$A$8:$K$255,6,FALSE)</f>
        <v>m3</v>
      </c>
    </row>
    <row r="175" spans="1:9" x14ac:dyDescent="0.3">
      <c r="A175" s="516"/>
      <c r="B175" s="517"/>
      <c r="C175" s="517"/>
      <c r="D175" s="212"/>
      <c r="E175" s="217" t="s">
        <v>59</v>
      </c>
      <c r="F175" s="217" t="s">
        <v>25</v>
      </c>
      <c r="G175" s="500" t="s">
        <v>41</v>
      </c>
      <c r="H175" s="500"/>
      <c r="I175" s="159" t="s">
        <v>6</v>
      </c>
    </row>
    <row r="176" spans="1:9" x14ac:dyDescent="0.3">
      <c r="A176" s="211"/>
      <c r="B176" s="212"/>
      <c r="C176" s="31" t="s">
        <v>452</v>
      </c>
      <c r="D176" s="238"/>
      <c r="E176" s="492">
        <f>I176</f>
        <v>140.15</v>
      </c>
      <c r="F176" s="521"/>
      <c r="G176" s="521"/>
      <c r="H176" s="493"/>
      <c r="I176" s="159">
        <v>140.15</v>
      </c>
    </row>
    <row r="177" spans="1:11" x14ac:dyDescent="0.3">
      <c r="A177" s="160"/>
      <c r="B177" s="30"/>
      <c r="C177" s="31" t="s">
        <v>454</v>
      </c>
      <c r="D177" s="238"/>
      <c r="E177" s="492">
        <f>I177</f>
        <v>230.72</v>
      </c>
      <c r="F177" s="521"/>
      <c r="G177" s="521"/>
      <c r="H177" s="493"/>
      <c r="I177" s="159">
        <v>230.72</v>
      </c>
    </row>
    <row r="178" spans="1:11" x14ac:dyDescent="0.3">
      <c r="A178" s="160"/>
      <c r="B178" s="30"/>
      <c r="C178" s="31" t="s">
        <v>68</v>
      </c>
      <c r="D178" s="31"/>
      <c r="E178" s="213">
        <v>2</v>
      </c>
      <c r="F178" s="213">
        <f>G141</f>
        <v>62.72</v>
      </c>
      <c r="G178" s="525">
        <v>0.04</v>
      </c>
      <c r="H178" s="525"/>
      <c r="I178" s="159">
        <f>E178*F178*G178</f>
        <v>5.0175999999999998</v>
      </c>
    </row>
    <row r="179" spans="1:11" x14ac:dyDescent="0.3">
      <c r="A179" s="160"/>
      <c r="B179" s="30"/>
      <c r="C179" s="31"/>
      <c r="D179" s="31"/>
      <c r="E179" s="492" t="s">
        <v>29</v>
      </c>
      <c r="F179" s="493"/>
      <c r="G179" s="492"/>
      <c r="H179" s="493"/>
      <c r="I179" s="159"/>
    </row>
    <row r="180" spans="1:11" x14ac:dyDescent="0.3">
      <c r="A180" s="160"/>
      <c r="B180" s="30"/>
      <c r="C180" s="12" t="s">
        <v>1089</v>
      </c>
      <c r="D180" s="31"/>
      <c r="E180" s="492">
        <f>I142</f>
        <v>777.18</v>
      </c>
      <c r="F180" s="493"/>
      <c r="G180" s="525">
        <v>0.04</v>
      </c>
      <c r="H180" s="525"/>
      <c r="I180" s="159">
        <f>E180*G180</f>
        <v>31.087199999999999</v>
      </c>
      <c r="K180" s="26">
        <f>15*36.5</f>
        <v>547.5</v>
      </c>
    </row>
    <row r="181" spans="1:11" x14ac:dyDescent="0.3">
      <c r="A181" s="160"/>
      <c r="B181" s="30"/>
      <c r="C181" s="31" t="s">
        <v>70</v>
      </c>
      <c r="D181" s="31"/>
      <c r="E181" s="213">
        <v>2.5</v>
      </c>
      <c r="F181" s="213">
        <f>G143</f>
        <v>980.85</v>
      </c>
      <c r="G181" s="525">
        <v>0.03</v>
      </c>
      <c r="H181" s="525"/>
      <c r="I181" s="159">
        <f>E181*F181*G181</f>
        <v>73.563749999999999</v>
      </c>
      <c r="K181" s="26">
        <f>K180*0.04</f>
        <v>21.900000000000002</v>
      </c>
    </row>
    <row r="182" spans="1:11" x14ac:dyDescent="0.3">
      <c r="A182" s="160"/>
      <c r="B182" s="30"/>
      <c r="C182" s="31"/>
      <c r="D182" s="238"/>
      <c r="E182" s="396" t="s">
        <v>29</v>
      </c>
      <c r="F182" s="217" t="s">
        <v>25</v>
      </c>
      <c r="G182" s="492"/>
      <c r="H182" s="493"/>
      <c r="I182" s="159"/>
    </row>
    <row r="183" spans="1:11" x14ac:dyDescent="0.3">
      <c r="A183" s="160"/>
      <c r="B183" s="30"/>
      <c r="C183" s="31" t="s">
        <v>1090</v>
      </c>
      <c r="D183" s="238"/>
      <c r="E183" s="213">
        <f>1.125*3</f>
        <v>3.375</v>
      </c>
      <c r="F183" s="393">
        <f>16.1+10.15+19.16</f>
        <v>45.41</v>
      </c>
      <c r="G183" s="492"/>
      <c r="H183" s="493"/>
      <c r="I183" s="159">
        <f>F183*E183</f>
        <v>153.25874999999999</v>
      </c>
    </row>
    <row r="184" spans="1:11" x14ac:dyDescent="0.3">
      <c r="A184" s="211"/>
      <c r="B184" s="212"/>
      <c r="C184" s="206" t="s">
        <v>645</v>
      </c>
      <c r="D184" s="237"/>
      <c r="E184" s="526">
        <v>0</v>
      </c>
      <c r="F184" s="527"/>
      <c r="G184" s="527"/>
      <c r="H184" s="528"/>
      <c r="I184" s="158"/>
    </row>
    <row r="185" spans="1:11" x14ac:dyDescent="0.3">
      <c r="A185" s="522"/>
      <c r="B185" s="523"/>
      <c r="C185" s="523"/>
      <c r="D185" s="523"/>
      <c r="E185" s="523"/>
      <c r="F185" s="523"/>
      <c r="G185" s="523"/>
      <c r="H185" s="523"/>
      <c r="I185" s="524"/>
    </row>
    <row r="186" spans="1:11" x14ac:dyDescent="0.3">
      <c r="A186" s="155" t="s">
        <v>404</v>
      </c>
      <c r="B186" s="216">
        <f>VLOOKUP('Memoria de cálculo'!A186,Orçamento!$A$8:$K$255,3,FALSE)</f>
        <v>40530</v>
      </c>
      <c r="C186" s="29" t="str">
        <f>VLOOKUP('Memoria de cálculo'!A186,Orçamento!$A$8:$K$255,4,FALSE)</f>
        <v xml:space="preserve">TRANSPORTE COMERCIAL DE MATERIAL BETUMINOSO </v>
      </c>
      <c r="D186" s="29"/>
      <c r="E186" s="514" t="s">
        <v>6</v>
      </c>
      <c r="F186" s="514"/>
      <c r="G186" s="515">
        <f>SUM(E188:F193)</f>
        <v>101.15331103999998</v>
      </c>
      <c r="H186" s="515"/>
      <c r="I186" s="156" t="str">
        <f>VLOOKUP('Memoria de cálculo'!A186,Orçamento!$A$8:$K$255,6,FALSE)</f>
        <v>t</v>
      </c>
    </row>
    <row r="187" spans="1:11" ht="15" customHeight="1" x14ac:dyDescent="0.3">
      <c r="A187" s="516"/>
      <c r="B187" s="517"/>
      <c r="C187" s="517"/>
      <c r="D187" s="212"/>
      <c r="E187" s="500" t="s">
        <v>561</v>
      </c>
      <c r="F187" s="500"/>
      <c r="G187" s="500" t="s">
        <v>102</v>
      </c>
      <c r="H187" s="500"/>
      <c r="I187" s="159" t="s">
        <v>6</v>
      </c>
    </row>
    <row r="188" spans="1:11" x14ac:dyDescent="0.3">
      <c r="A188" s="211"/>
      <c r="B188" s="212"/>
      <c r="C188" s="31" t="s">
        <v>65</v>
      </c>
      <c r="D188" s="31"/>
      <c r="E188" s="500">
        <f>I157+I148+I166</f>
        <v>23.354557499999999</v>
      </c>
      <c r="F188" s="500"/>
      <c r="G188" s="501">
        <v>260</v>
      </c>
      <c r="H188" s="502"/>
      <c r="I188" s="159">
        <f t="shared" ref="I188:I193" si="12">E188*$G$188</f>
        <v>6072.1849499999998</v>
      </c>
    </row>
    <row r="189" spans="1:11" x14ac:dyDescent="0.3">
      <c r="A189" s="160"/>
      <c r="B189" s="30"/>
      <c r="C189" s="31" t="s">
        <v>453</v>
      </c>
      <c r="D189" s="31"/>
      <c r="E189" s="500">
        <f>I158+I149+I167</f>
        <v>39.301175999999998</v>
      </c>
      <c r="F189" s="500"/>
      <c r="G189" s="503"/>
      <c r="H189" s="504"/>
      <c r="I189" s="159">
        <f t="shared" si="12"/>
        <v>10218.305759999999</v>
      </c>
    </row>
    <row r="190" spans="1:11" x14ac:dyDescent="0.3">
      <c r="A190" s="160"/>
      <c r="B190" s="30"/>
      <c r="C190" s="31" t="s">
        <v>68</v>
      </c>
      <c r="D190" s="31"/>
      <c r="E190" s="500">
        <f>I159+I150+I168</f>
        <v>0.82062847999999988</v>
      </c>
      <c r="F190" s="500"/>
      <c r="G190" s="503"/>
      <c r="H190" s="504"/>
      <c r="I190" s="159">
        <f t="shared" si="12"/>
        <v>213.36340479999996</v>
      </c>
    </row>
    <row r="191" spans="1:11" x14ac:dyDescent="0.3">
      <c r="A191" s="160"/>
      <c r="B191" s="30"/>
      <c r="C191" s="12" t="s">
        <v>1089</v>
      </c>
      <c r="D191" s="31"/>
      <c r="E191" s="500">
        <f>I160+I151+I169</f>
        <v>5.2008885599999992</v>
      </c>
      <c r="F191" s="500"/>
      <c r="G191" s="503"/>
      <c r="H191" s="504"/>
      <c r="I191" s="159">
        <f t="shared" si="12"/>
        <v>1352.2310255999998</v>
      </c>
    </row>
    <row r="192" spans="1:11" x14ac:dyDescent="0.3">
      <c r="A192" s="160"/>
      <c r="B192" s="30"/>
      <c r="C192" s="31" t="s">
        <v>70</v>
      </c>
      <c r="D192" s="31"/>
      <c r="E192" s="500">
        <f>I161+I152+I170</f>
        <v>13.349368499999999</v>
      </c>
      <c r="F192" s="500"/>
      <c r="G192" s="503"/>
      <c r="H192" s="504"/>
      <c r="I192" s="159">
        <f t="shared" si="12"/>
        <v>3470.8358099999996</v>
      </c>
    </row>
    <row r="193" spans="1:9" x14ac:dyDescent="0.3">
      <c r="A193" s="160"/>
      <c r="B193" s="30"/>
      <c r="C193" s="31" t="s">
        <v>1090</v>
      </c>
      <c r="D193" s="238"/>
      <c r="E193" s="500">
        <f>I162+I153+I171</f>
        <v>19.126691999999998</v>
      </c>
      <c r="F193" s="500"/>
      <c r="G193" s="505"/>
      <c r="H193" s="506"/>
      <c r="I193" s="159">
        <f t="shared" si="12"/>
        <v>4972.9399199999998</v>
      </c>
    </row>
    <row r="194" spans="1:9" x14ac:dyDescent="0.3">
      <c r="A194" s="211"/>
      <c r="B194" s="212"/>
      <c r="C194" s="206" t="s">
        <v>645</v>
      </c>
      <c r="D194" s="237"/>
      <c r="E194" s="526">
        <v>0</v>
      </c>
      <c r="F194" s="527"/>
      <c r="G194" s="527"/>
      <c r="H194" s="528"/>
      <c r="I194" s="158"/>
    </row>
    <row r="195" spans="1:9" x14ac:dyDescent="0.3">
      <c r="A195" s="522"/>
      <c r="B195" s="523"/>
      <c r="C195" s="523"/>
      <c r="D195" s="523"/>
      <c r="E195" s="523"/>
      <c r="F195" s="523"/>
      <c r="G195" s="523"/>
      <c r="H195" s="523"/>
      <c r="I195" s="524"/>
    </row>
    <row r="196" spans="1:9" x14ac:dyDescent="0.3">
      <c r="A196" s="155" t="s">
        <v>405</v>
      </c>
      <c r="B196" s="216">
        <f>VLOOKUP('Memoria de cálculo'!A196,Orçamento!$A$8:$K$255,3,FALSE)</f>
        <v>40460</v>
      </c>
      <c r="C196" s="29" t="str">
        <f>VLOOKUP('Memoria de cálculo'!A196,Orçamento!$A$8:$K$255,4,FALSE)</f>
        <v>TRANSPORTE COMERCIAL DE MASSA</v>
      </c>
      <c r="D196" s="29"/>
      <c r="E196" s="514" t="s">
        <v>6</v>
      </c>
      <c r="F196" s="514"/>
      <c r="G196" s="515">
        <f>SUM(I198:I203)</f>
        <v>48675.632639999996</v>
      </c>
      <c r="H196" s="515"/>
      <c r="I196" s="156" t="str">
        <f>VLOOKUP('Memoria de cálculo'!A196,Orçamento!$A$8:$K$255,6,FALSE)</f>
        <v>t x km</v>
      </c>
    </row>
    <row r="197" spans="1:9" ht="15" customHeight="1" x14ac:dyDescent="0.3">
      <c r="A197" s="516"/>
      <c r="B197" s="517"/>
      <c r="C197" s="517"/>
      <c r="D197" s="212"/>
      <c r="E197" s="35" t="s">
        <v>103</v>
      </c>
      <c r="F197" s="507" t="s">
        <v>565</v>
      </c>
      <c r="G197" s="508"/>
      <c r="H197" s="165" t="s">
        <v>102</v>
      </c>
      <c r="I197" s="159" t="s">
        <v>6</v>
      </c>
    </row>
    <row r="198" spans="1:9" x14ac:dyDescent="0.3">
      <c r="A198" s="211"/>
      <c r="B198" s="212"/>
      <c r="C198" s="31" t="s">
        <v>65</v>
      </c>
      <c r="D198" s="238"/>
      <c r="E198" s="214">
        <f>I176</f>
        <v>140.15</v>
      </c>
      <c r="F198" s="507">
        <v>2.4</v>
      </c>
      <c r="G198" s="508"/>
      <c r="H198" s="509">
        <v>32</v>
      </c>
      <c r="I198" s="159">
        <f>E198*F198*$H$198</f>
        <v>10763.52</v>
      </c>
    </row>
    <row r="199" spans="1:9" x14ac:dyDescent="0.3">
      <c r="A199" s="160"/>
      <c r="B199" s="30"/>
      <c r="C199" s="31" t="s">
        <v>453</v>
      </c>
      <c r="D199" s="238"/>
      <c r="E199" s="214">
        <f>I177</f>
        <v>230.72</v>
      </c>
      <c r="F199" s="507">
        <v>2.4</v>
      </c>
      <c r="G199" s="508"/>
      <c r="H199" s="510"/>
      <c r="I199" s="159">
        <f t="shared" ref="I199:I203" si="13">E199*F199*$H$198</f>
        <v>17719.295999999998</v>
      </c>
    </row>
    <row r="200" spans="1:9" x14ac:dyDescent="0.3">
      <c r="A200" s="160"/>
      <c r="B200" s="30"/>
      <c r="C200" s="31" t="s">
        <v>68</v>
      </c>
      <c r="D200" s="238"/>
      <c r="E200" s="214">
        <f>I178</f>
        <v>5.0175999999999998</v>
      </c>
      <c r="F200" s="507">
        <v>2.4</v>
      </c>
      <c r="G200" s="508"/>
      <c r="H200" s="510"/>
      <c r="I200" s="159">
        <f t="shared" si="13"/>
        <v>385.35167999999999</v>
      </c>
    </row>
    <row r="201" spans="1:9" x14ac:dyDescent="0.3">
      <c r="A201" s="160"/>
      <c r="B201" s="30"/>
      <c r="C201" s="12" t="s">
        <v>1089</v>
      </c>
      <c r="D201" s="238"/>
      <c r="E201" s="214">
        <f>I180</f>
        <v>31.087199999999999</v>
      </c>
      <c r="F201" s="507">
        <v>2.4</v>
      </c>
      <c r="G201" s="508"/>
      <c r="H201" s="510"/>
      <c r="I201" s="159">
        <f t="shared" si="13"/>
        <v>2387.4969599999999</v>
      </c>
    </row>
    <row r="202" spans="1:9" x14ac:dyDescent="0.3">
      <c r="A202" s="160"/>
      <c r="B202" s="30"/>
      <c r="C202" s="31" t="s">
        <v>70</v>
      </c>
      <c r="D202" s="238"/>
      <c r="E202" s="214">
        <f>I181</f>
        <v>73.563749999999999</v>
      </c>
      <c r="F202" s="507">
        <v>2.4</v>
      </c>
      <c r="G202" s="508"/>
      <c r="H202" s="510"/>
      <c r="I202" s="159">
        <f t="shared" si="13"/>
        <v>5649.6959999999999</v>
      </c>
    </row>
    <row r="203" spans="1:9" x14ac:dyDescent="0.3">
      <c r="A203" s="160"/>
      <c r="B203" s="30"/>
      <c r="C203" s="31" t="s">
        <v>1090</v>
      </c>
      <c r="D203" s="238"/>
      <c r="E203" s="214">
        <f>I183</f>
        <v>153.25874999999999</v>
      </c>
      <c r="F203" s="507">
        <v>2.4</v>
      </c>
      <c r="G203" s="508"/>
      <c r="H203" s="511"/>
      <c r="I203" s="159">
        <f t="shared" si="13"/>
        <v>11770.271999999999</v>
      </c>
    </row>
    <row r="204" spans="1:9" x14ac:dyDescent="0.3">
      <c r="A204" s="211"/>
      <c r="B204" s="212"/>
      <c r="C204" s="206" t="s">
        <v>645</v>
      </c>
      <c r="D204" s="237"/>
      <c r="E204" s="526">
        <v>0</v>
      </c>
      <c r="F204" s="527"/>
      <c r="G204" s="527"/>
      <c r="H204" s="528"/>
      <c r="I204" s="158"/>
    </row>
    <row r="205" spans="1:9" x14ac:dyDescent="0.3">
      <c r="A205" s="522"/>
      <c r="B205" s="523"/>
      <c r="C205" s="523"/>
      <c r="D205" s="523"/>
      <c r="E205" s="523"/>
      <c r="F205" s="523"/>
      <c r="G205" s="523"/>
      <c r="H205" s="523"/>
      <c r="I205" s="524"/>
    </row>
    <row r="206" spans="1:9" x14ac:dyDescent="0.3">
      <c r="A206" s="155" t="s">
        <v>406</v>
      </c>
      <c r="B206" s="216">
        <f>VLOOKUP('Memoria de cálculo'!A206,Orçamento!$A$8:$K$255,3,FALSE)</f>
        <v>40455</v>
      </c>
      <c r="C206" s="29" t="str">
        <f>VLOOKUP('Memoria de cálculo'!A206,Orçamento!$A$8:$K$255,4,FALSE)</f>
        <v xml:space="preserve">TRANSPORTE COMERCIAL DE AGREGADOS </v>
      </c>
      <c r="D206" s="29"/>
      <c r="E206" s="514" t="s">
        <v>6</v>
      </c>
      <c r="F206" s="514"/>
      <c r="G206" s="515">
        <f>SUM(I208:I213)</f>
        <v>57680.624678399996</v>
      </c>
      <c r="H206" s="515"/>
      <c r="I206" s="156" t="str">
        <f>VLOOKUP('Memoria de cálculo'!A206,Orçamento!$A$8:$K$255,6,FALSE)</f>
        <v>m³ x km</v>
      </c>
    </row>
    <row r="207" spans="1:9" ht="39.6" x14ac:dyDescent="0.3">
      <c r="A207" s="516"/>
      <c r="B207" s="517"/>
      <c r="C207" s="517"/>
      <c r="D207" s="212"/>
      <c r="E207" s="225" t="s">
        <v>601</v>
      </c>
      <c r="F207" s="179" t="s">
        <v>565</v>
      </c>
      <c r="G207" s="179" t="s">
        <v>600</v>
      </c>
      <c r="H207" s="214" t="s">
        <v>102</v>
      </c>
      <c r="I207" s="159" t="s">
        <v>6</v>
      </c>
    </row>
    <row r="208" spans="1:9" x14ac:dyDescent="0.3">
      <c r="A208" s="211"/>
      <c r="B208" s="212"/>
      <c r="C208" s="31" t="s">
        <v>65</v>
      </c>
      <c r="D208" s="238"/>
      <c r="E208" s="214">
        <f t="shared" ref="E208:E213" si="14">E198*F198</f>
        <v>336.36</v>
      </c>
      <c r="F208" s="212">
        <v>1.4</v>
      </c>
      <c r="G208" s="212">
        <v>0.94799999999999995</v>
      </c>
      <c r="H208" s="509">
        <v>56</v>
      </c>
      <c r="I208" s="159">
        <f t="shared" ref="I208:I213" si="15">((E208*G208)/F208)*$H$208</f>
        <v>12754.771200000001</v>
      </c>
    </row>
    <row r="209" spans="1:9" x14ac:dyDescent="0.3">
      <c r="A209" s="160"/>
      <c r="B209" s="30"/>
      <c r="C209" s="31" t="s">
        <v>453</v>
      </c>
      <c r="D209" s="238"/>
      <c r="E209" s="214">
        <f t="shared" si="14"/>
        <v>553.72799999999995</v>
      </c>
      <c r="F209" s="212">
        <v>1.4</v>
      </c>
      <c r="G209" s="212">
        <v>0.94799999999999995</v>
      </c>
      <c r="H209" s="510"/>
      <c r="I209" s="159">
        <f t="shared" si="15"/>
        <v>20997.365759999997</v>
      </c>
    </row>
    <row r="210" spans="1:9" x14ac:dyDescent="0.3">
      <c r="A210" s="160"/>
      <c r="B210" s="30"/>
      <c r="C210" s="31" t="s">
        <v>68</v>
      </c>
      <c r="D210" s="238"/>
      <c r="E210" s="214">
        <f t="shared" si="14"/>
        <v>12.04224</v>
      </c>
      <c r="F210" s="212">
        <v>1.4</v>
      </c>
      <c r="G210" s="212">
        <v>0.94799999999999995</v>
      </c>
      <c r="H210" s="510"/>
      <c r="I210" s="159">
        <f t="shared" si="15"/>
        <v>456.64174079999998</v>
      </c>
    </row>
    <row r="211" spans="1:9" x14ac:dyDescent="0.3">
      <c r="A211" s="160"/>
      <c r="B211" s="30"/>
      <c r="C211" s="12" t="s">
        <v>1089</v>
      </c>
      <c r="D211" s="238"/>
      <c r="E211" s="214">
        <f t="shared" si="14"/>
        <v>74.609279999999998</v>
      </c>
      <c r="F211" s="212">
        <v>1.4</v>
      </c>
      <c r="G211" s="212">
        <v>0.94799999999999995</v>
      </c>
      <c r="H211" s="510"/>
      <c r="I211" s="159">
        <f t="shared" si="15"/>
        <v>2829.1838975999999</v>
      </c>
    </row>
    <row r="212" spans="1:9" x14ac:dyDescent="0.3">
      <c r="A212" s="160"/>
      <c r="B212" s="30"/>
      <c r="C212" s="31" t="s">
        <v>70</v>
      </c>
      <c r="D212" s="238"/>
      <c r="E212" s="214">
        <f t="shared" si="14"/>
        <v>176.553</v>
      </c>
      <c r="F212" s="212">
        <v>1.4</v>
      </c>
      <c r="G212" s="212">
        <v>0.94799999999999995</v>
      </c>
      <c r="H212" s="510"/>
      <c r="I212" s="159">
        <f t="shared" si="15"/>
        <v>6694.8897600000009</v>
      </c>
    </row>
    <row r="213" spans="1:9" x14ac:dyDescent="0.3">
      <c r="A213" s="160"/>
      <c r="B213" s="30"/>
      <c r="C213" s="31" t="s">
        <v>1090</v>
      </c>
      <c r="D213" s="238"/>
      <c r="E213" s="214">
        <f t="shared" si="14"/>
        <v>367.82099999999997</v>
      </c>
      <c r="F213" s="212">
        <v>1.4</v>
      </c>
      <c r="G213" s="212">
        <v>0.94799999999999995</v>
      </c>
      <c r="H213" s="511"/>
      <c r="I213" s="159">
        <f t="shared" si="15"/>
        <v>13947.77232</v>
      </c>
    </row>
    <row r="214" spans="1:9" x14ac:dyDescent="0.3">
      <c r="A214" s="211"/>
      <c r="B214" s="212"/>
      <c r="C214" s="206" t="s">
        <v>645</v>
      </c>
      <c r="D214" s="237"/>
      <c r="E214" s="526">
        <v>0</v>
      </c>
      <c r="F214" s="527"/>
      <c r="G214" s="527"/>
      <c r="H214" s="528"/>
      <c r="I214" s="158"/>
    </row>
    <row r="215" spans="1:9" x14ac:dyDescent="0.3">
      <c r="A215" s="522"/>
      <c r="B215" s="523"/>
      <c r="C215" s="523"/>
      <c r="D215" s="523"/>
      <c r="E215" s="523"/>
      <c r="F215" s="523"/>
      <c r="G215" s="523"/>
      <c r="H215" s="523"/>
      <c r="I215" s="524"/>
    </row>
    <row r="216" spans="1:9" x14ac:dyDescent="0.3">
      <c r="A216" s="155" t="s">
        <v>407</v>
      </c>
      <c r="B216" s="216">
        <f>VLOOKUP('Memoria de cálculo'!A216,Orçamento!$A$8:$K$255,3,FALSE)</f>
        <v>44450</v>
      </c>
      <c r="C216" s="29" t="str">
        <f>VLOOKUP('Memoria de cálculo'!A216,Orçamento!$A$8:$K$255,4,FALSE)</f>
        <v>MEIO FIO SEM SARJETA - MFU01</v>
      </c>
      <c r="D216" s="29"/>
      <c r="E216" s="514" t="s">
        <v>6</v>
      </c>
      <c r="F216" s="514"/>
      <c r="G216" s="515">
        <f>(E218)</f>
        <v>2845.4</v>
      </c>
      <c r="H216" s="515"/>
      <c r="I216" s="156" t="str">
        <f>VLOOKUP('Memoria de cálculo'!A216,Orçamento!$A$8:$K$255,6,FALSE)</f>
        <v>m</v>
      </c>
    </row>
    <row r="217" spans="1:9" x14ac:dyDescent="0.3">
      <c r="A217" s="516"/>
      <c r="B217" s="517"/>
      <c r="C217" s="517"/>
      <c r="D217" s="212"/>
      <c r="E217" s="500" t="s">
        <v>25</v>
      </c>
      <c r="F217" s="500"/>
      <c r="G217" s="500"/>
      <c r="H217" s="500"/>
      <c r="I217" s="161"/>
    </row>
    <row r="218" spans="1:9" x14ac:dyDescent="0.3">
      <c r="A218" s="211"/>
      <c r="B218" s="212"/>
      <c r="C218" s="31" t="s">
        <v>1017</v>
      </c>
      <c r="D218" s="238"/>
      <c r="E218" s="492">
        <v>2845.4</v>
      </c>
      <c r="F218" s="493"/>
      <c r="G218" s="525"/>
      <c r="H218" s="525"/>
      <c r="I218" s="161"/>
    </row>
    <row r="219" spans="1:9" x14ac:dyDescent="0.3">
      <c r="A219" s="211"/>
      <c r="B219" s="212"/>
      <c r="C219" s="206" t="s">
        <v>645</v>
      </c>
      <c r="D219" s="237"/>
      <c r="E219" s="526">
        <v>0</v>
      </c>
      <c r="F219" s="527"/>
      <c r="G219" s="527"/>
      <c r="H219" s="528"/>
      <c r="I219" s="158"/>
    </row>
    <row r="220" spans="1:9" x14ac:dyDescent="0.3">
      <c r="A220" s="522"/>
      <c r="B220" s="523"/>
      <c r="C220" s="523"/>
      <c r="D220" s="523"/>
      <c r="E220" s="523"/>
      <c r="F220" s="523"/>
      <c r="G220" s="523"/>
      <c r="H220" s="523"/>
      <c r="I220" s="524"/>
    </row>
    <row r="221" spans="1:9" x14ac:dyDescent="0.3">
      <c r="A221" s="155" t="s">
        <v>408</v>
      </c>
      <c r="B221" s="216">
        <f>VLOOKUP('Memoria de cálculo'!A221,Orçamento!$A$8:$K$255,3,FALSE)</f>
        <v>44455</v>
      </c>
      <c r="C221" s="29" t="str">
        <f>VLOOKUP('Memoria de cálculo'!A221,Orçamento!$A$8:$K$255,4,FALSE)</f>
        <v>MEIO FIO COM SARJETA - MFU02</v>
      </c>
      <c r="D221" s="29"/>
      <c r="E221" s="514" t="s">
        <v>6</v>
      </c>
      <c r="F221" s="514"/>
      <c r="G221" s="515">
        <f>(E223)</f>
        <v>1274.04</v>
      </c>
      <c r="H221" s="515"/>
      <c r="I221" s="156" t="str">
        <f>VLOOKUP('Memoria de cálculo'!A221,Orçamento!$A$8:$K$255,6,FALSE)</f>
        <v>m</v>
      </c>
    </row>
    <row r="222" spans="1:9" x14ac:dyDescent="0.3">
      <c r="A222" s="516"/>
      <c r="B222" s="517"/>
      <c r="C222" s="517"/>
      <c r="D222" s="212"/>
      <c r="E222" s="500" t="s">
        <v>25</v>
      </c>
      <c r="F222" s="500"/>
      <c r="G222" s="500"/>
      <c r="H222" s="500"/>
      <c r="I222" s="161"/>
    </row>
    <row r="223" spans="1:9" x14ac:dyDescent="0.3">
      <c r="A223" s="211"/>
      <c r="B223" s="212"/>
      <c r="C223" s="31" t="s">
        <v>1017</v>
      </c>
      <c r="D223" s="238"/>
      <c r="E223" s="512">
        <v>1274.04</v>
      </c>
      <c r="F223" s="513"/>
      <c r="G223" s="500"/>
      <c r="H223" s="500"/>
      <c r="I223" s="159"/>
    </row>
    <row r="224" spans="1:9" x14ac:dyDescent="0.3">
      <c r="A224" s="211"/>
      <c r="B224" s="212"/>
      <c r="C224" s="206" t="s">
        <v>645</v>
      </c>
      <c r="D224" s="237"/>
      <c r="E224" s="526">
        <v>0</v>
      </c>
      <c r="F224" s="527"/>
      <c r="G224" s="527"/>
      <c r="H224" s="528"/>
      <c r="I224" s="158"/>
    </row>
    <row r="225" spans="1:9" x14ac:dyDescent="0.3">
      <c r="A225" s="522"/>
      <c r="B225" s="523"/>
      <c r="C225" s="523"/>
      <c r="D225" s="523"/>
      <c r="E225" s="523"/>
      <c r="F225" s="523"/>
      <c r="G225" s="523"/>
      <c r="H225" s="523"/>
      <c r="I225" s="524"/>
    </row>
    <row r="226" spans="1:9" ht="52.8" x14ac:dyDescent="0.3">
      <c r="A226" s="155" t="s">
        <v>409</v>
      </c>
      <c r="B226" s="216">
        <f>VLOOKUP('Memoria de cálculo'!A226,Orçamento!$A$8:$K$255,3,FALSE)</f>
        <v>271713</v>
      </c>
      <c r="C226" s="29" t="str">
        <f>VLOOKUP('Memoria de cálculo'!A226,Orçamento!$A$8:$K$255,4,FALSE)</f>
        <v>MEIO FIO PD. GOINFRA EM CONC. PRÉ MOLD. RETO/CURVO (9v12X30X100CM),
FC28=30MPA COM ARGAM.(1CI:3ARMLC) P/ARREMATE DO REJUNT. - INCLUSO
ESCAV./APILOAM./REATERRO E CONC.FC28= 10MPA P/ ASSENTAM. E CHUMBAMENTO</v>
      </c>
      <c r="D226" s="29"/>
      <c r="E226" s="514" t="s">
        <v>6</v>
      </c>
      <c r="F226" s="514"/>
      <c r="G226" s="515">
        <f>(E228+E229+E230)</f>
        <v>483.66</v>
      </c>
      <c r="H226" s="515"/>
      <c r="I226" s="156" t="str">
        <f>VLOOKUP('Memoria de cálculo'!A226,Orçamento!$A$8:$K$255,6,FALSE)</f>
        <v>m</v>
      </c>
    </row>
    <row r="227" spans="1:9" x14ac:dyDescent="0.3">
      <c r="A227" s="516"/>
      <c r="B227" s="517"/>
      <c r="C227" s="517"/>
      <c r="D227" s="212"/>
      <c r="E227" s="500" t="s">
        <v>25</v>
      </c>
      <c r="F227" s="500"/>
      <c r="G227" s="500"/>
      <c r="H227" s="500"/>
      <c r="I227" s="161"/>
    </row>
    <row r="228" spans="1:9" x14ac:dyDescent="0.3">
      <c r="A228" s="211"/>
      <c r="B228" s="212"/>
      <c r="C228" s="31" t="s">
        <v>268</v>
      </c>
      <c r="D228" s="238"/>
      <c r="E228" s="512">
        <v>12.8</v>
      </c>
      <c r="F228" s="513"/>
      <c r="G228" s="500"/>
      <c r="H228" s="500"/>
      <c r="I228" s="159"/>
    </row>
    <row r="229" spans="1:9" x14ac:dyDescent="0.3">
      <c r="A229" s="160"/>
      <c r="B229" s="30"/>
      <c r="C229" s="31" t="s">
        <v>1015</v>
      </c>
      <c r="D229" s="238"/>
      <c r="E229" s="512">
        <v>394.68</v>
      </c>
      <c r="F229" s="513"/>
      <c r="G229" s="500"/>
      <c r="H229" s="500"/>
      <c r="I229" s="159"/>
    </row>
    <row r="230" spans="1:9" x14ac:dyDescent="0.3">
      <c r="A230" s="218"/>
      <c r="B230" s="219"/>
      <c r="C230" s="31" t="s">
        <v>1016</v>
      </c>
      <c r="D230" s="238"/>
      <c r="E230" s="512">
        <v>76.180000000000007</v>
      </c>
      <c r="F230" s="513"/>
      <c r="G230" s="500"/>
      <c r="H230" s="500"/>
      <c r="I230" s="220"/>
    </row>
    <row r="231" spans="1:9" x14ac:dyDescent="0.3">
      <c r="A231" s="211"/>
      <c r="B231" s="212"/>
      <c r="C231" s="206" t="s">
        <v>645</v>
      </c>
      <c r="D231" s="237"/>
      <c r="E231" s="526">
        <v>1309.76</v>
      </c>
      <c r="F231" s="527"/>
      <c r="G231" s="527"/>
      <c r="H231" s="528"/>
      <c r="I231" s="158"/>
    </row>
    <row r="232" spans="1:9" x14ac:dyDescent="0.3">
      <c r="A232" s="522"/>
      <c r="B232" s="523"/>
      <c r="C232" s="523"/>
      <c r="D232" s="523"/>
      <c r="E232" s="523"/>
      <c r="F232" s="523"/>
      <c r="G232" s="523"/>
      <c r="H232" s="523"/>
      <c r="I232" s="524"/>
    </row>
    <row r="233" spans="1:9" ht="26.4" x14ac:dyDescent="0.3">
      <c r="A233" s="155" t="s">
        <v>410</v>
      </c>
      <c r="B233" s="216">
        <f>VLOOKUP('Memoria de cálculo'!A233,Orçamento!$A$8:$K$255,3,FALSE)</f>
        <v>220100</v>
      </c>
      <c r="C233" s="29" t="str">
        <f>VLOOKUP('Memoria de cálculo'!A233,Orçamento!$A$8:$K$255,4,FALSE)</f>
        <v>PASSEIO PROTECAO EM CONC.DESEMPEN.5 CM 1:2,5:3,5 ( INCLUSO ESPELHO DE 30CM/ESCAVAÇÃO/REATERRO/APILOAMENTO/ATERRO INTERNO)</v>
      </c>
      <c r="D233" s="29"/>
      <c r="E233" s="514" t="s">
        <v>6</v>
      </c>
      <c r="F233" s="514"/>
      <c r="G233" s="515">
        <f>SUM(E235:F238)-E239</f>
        <v>6683.2100000000009</v>
      </c>
      <c r="H233" s="515"/>
      <c r="I233" s="156" t="str">
        <f>VLOOKUP('Memoria de cálculo'!A233,Orçamento!$A$8:$K$255,6,FALSE)</f>
        <v>m2</v>
      </c>
    </row>
    <row r="234" spans="1:9" x14ac:dyDescent="0.3">
      <c r="A234" s="516"/>
      <c r="B234" s="517"/>
      <c r="C234" s="517"/>
      <c r="D234" s="212"/>
      <c r="E234" s="500" t="s">
        <v>190</v>
      </c>
      <c r="F234" s="500"/>
      <c r="G234" s="500"/>
      <c r="H234" s="500"/>
      <c r="I234" s="161"/>
    </row>
    <row r="235" spans="1:9" x14ac:dyDescent="0.3">
      <c r="A235" s="160"/>
      <c r="B235" s="30"/>
      <c r="C235" s="31" t="s">
        <v>71</v>
      </c>
      <c r="D235" s="31"/>
      <c r="E235" s="525">
        <v>3408.78</v>
      </c>
      <c r="F235" s="525"/>
      <c r="G235" s="525"/>
      <c r="H235" s="525"/>
      <c r="I235" s="159"/>
    </row>
    <row r="236" spans="1:9" x14ac:dyDescent="0.3">
      <c r="A236" s="160"/>
      <c r="B236" s="30"/>
      <c r="C236" s="31" t="s">
        <v>1069</v>
      </c>
      <c r="D236" s="238"/>
      <c r="E236" s="525">
        <v>1195.28</v>
      </c>
      <c r="F236" s="525"/>
      <c r="G236" s="525"/>
      <c r="H236" s="525"/>
      <c r="I236" s="159"/>
    </row>
    <row r="237" spans="1:9" x14ac:dyDescent="0.3">
      <c r="A237" s="160"/>
      <c r="B237" s="30"/>
      <c r="C237" s="31" t="s">
        <v>72</v>
      </c>
      <c r="D237" s="31"/>
      <c r="E237" s="525">
        <v>1218.05</v>
      </c>
      <c r="F237" s="525"/>
      <c r="G237" s="525"/>
      <c r="H237" s="525"/>
      <c r="I237" s="159"/>
    </row>
    <row r="238" spans="1:9" x14ac:dyDescent="0.3">
      <c r="A238" s="160"/>
      <c r="B238" s="30"/>
      <c r="C238" s="31" t="s">
        <v>1076</v>
      </c>
      <c r="D238" s="31"/>
      <c r="E238" s="525">
        <f>430.55*2</f>
        <v>861.1</v>
      </c>
      <c r="F238" s="525"/>
      <c r="G238" s="525"/>
      <c r="H238" s="525"/>
      <c r="I238" s="159"/>
    </row>
    <row r="239" spans="1:9" x14ac:dyDescent="0.3">
      <c r="A239" s="211"/>
      <c r="B239" s="212"/>
      <c r="C239" s="206" t="s">
        <v>645</v>
      </c>
      <c r="D239" s="237"/>
      <c r="E239" s="526">
        <v>0</v>
      </c>
      <c r="F239" s="527"/>
      <c r="G239" s="527"/>
      <c r="H239" s="528"/>
      <c r="I239" s="158"/>
    </row>
    <row r="240" spans="1:9" x14ac:dyDescent="0.3">
      <c r="A240" s="522"/>
      <c r="B240" s="523"/>
      <c r="C240" s="523"/>
      <c r="D240" s="523"/>
      <c r="E240" s="523"/>
      <c r="F240" s="523"/>
      <c r="G240" s="523"/>
      <c r="H240" s="523"/>
      <c r="I240" s="524"/>
    </row>
    <row r="241" spans="1:9" x14ac:dyDescent="0.3">
      <c r="A241" s="155" t="s">
        <v>443</v>
      </c>
      <c r="B241" s="216">
        <f>VLOOKUP('Memoria de cálculo'!A241,Orçamento!$A$8:$K$255,3,FALSE)</f>
        <v>270232</v>
      </c>
      <c r="C241" s="29" t="str">
        <f>VLOOKUP('Memoria de cálculo'!A241,Orçamento!$A$8:$K$255,4,FALSE)</f>
        <v>PAVIMENTO INTERTRAVADO ESPESSURA DE 6CM E FCK = 35 MPA</v>
      </c>
      <c r="D241" s="29"/>
      <c r="E241" s="514" t="s">
        <v>6</v>
      </c>
      <c r="F241" s="514"/>
      <c r="G241" s="515">
        <f>SUM(E243:F245)</f>
        <v>2684.0899999999997</v>
      </c>
      <c r="H241" s="515"/>
      <c r="I241" s="156" t="str">
        <f>VLOOKUP('Memoria de cálculo'!A241,Orçamento!$A$8:$K$255,6,FALSE)</f>
        <v>m2</v>
      </c>
    </row>
    <row r="242" spans="1:9" x14ac:dyDescent="0.3">
      <c r="A242" s="516"/>
      <c r="B242" s="517"/>
      <c r="C242" s="517"/>
      <c r="D242" s="212"/>
      <c r="E242" s="500" t="s">
        <v>190</v>
      </c>
      <c r="F242" s="500"/>
      <c r="G242" s="500"/>
      <c r="H242" s="500"/>
      <c r="I242" s="161"/>
    </row>
    <row r="243" spans="1:9" x14ac:dyDescent="0.3">
      <c r="A243" s="160"/>
      <c r="B243" s="30"/>
      <c r="C243" s="31" t="s">
        <v>264</v>
      </c>
      <c r="D243" s="31"/>
      <c r="E243" s="492">
        <v>1978.68</v>
      </c>
      <c r="F243" s="493"/>
      <c r="G243" s="525"/>
      <c r="H243" s="525"/>
      <c r="I243" s="159"/>
    </row>
    <row r="244" spans="1:9" x14ac:dyDescent="0.3">
      <c r="A244" s="211"/>
      <c r="B244" s="212"/>
      <c r="C244" s="31" t="s">
        <v>1071</v>
      </c>
      <c r="D244" s="212"/>
      <c r="E244" s="525">
        <v>392.27</v>
      </c>
      <c r="F244" s="525"/>
      <c r="G244" s="525"/>
      <c r="H244" s="525"/>
      <c r="I244" s="159"/>
    </row>
    <row r="245" spans="1:9" x14ac:dyDescent="0.3">
      <c r="A245" s="211"/>
      <c r="B245" s="212"/>
      <c r="C245" s="31" t="s">
        <v>1070</v>
      </c>
      <c r="D245" s="212"/>
      <c r="E245" s="525">
        <v>313.14</v>
      </c>
      <c r="F245" s="525"/>
      <c r="G245" s="525"/>
      <c r="H245" s="525"/>
      <c r="I245" s="159"/>
    </row>
    <row r="246" spans="1:9" x14ac:dyDescent="0.3">
      <c r="A246" s="211"/>
      <c r="B246" s="212"/>
      <c r="C246" s="206" t="s">
        <v>645</v>
      </c>
      <c r="D246" s="237"/>
      <c r="E246" s="526">
        <v>0</v>
      </c>
      <c r="F246" s="527"/>
      <c r="G246" s="527"/>
      <c r="H246" s="528"/>
      <c r="I246" s="158"/>
    </row>
    <row r="247" spans="1:9" x14ac:dyDescent="0.3">
      <c r="A247" s="522"/>
      <c r="B247" s="523"/>
      <c r="C247" s="523"/>
      <c r="D247" s="523"/>
      <c r="E247" s="523"/>
      <c r="F247" s="523"/>
      <c r="G247" s="523"/>
      <c r="H247" s="523"/>
      <c r="I247" s="524"/>
    </row>
    <row r="248" spans="1:9" ht="39.6" x14ac:dyDescent="0.3">
      <c r="A248" s="155" t="s">
        <v>580</v>
      </c>
      <c r="B248" s="216">
        <f>VLOOKUP('Memoria de cálculo'!A248,Orçamento!$A$8:$K$255,3,FALSE)</f>
        <v>101862</v>
      </c>
      <c r="C248" s="29" t="str">
        <f>VLOOKUP('Memoria de cálculo'!A248,Orçamento!$A$8:$K$255,4,FALSE)</f>
        <v>REASSENTAMENTO DE BLOCOS RETANGULAR PARA PISO INTERTRAVADO, ESPESSURA DE 6 CM, EM CALÇADA, COM REAPROVEITAMENTO DOS BLOCOS RETANGULAR - INCLUSO RETIRADA E COLOCAÇÃO DO MATERIAL. AF_12/2020</v>
      </c>
      <c r="D248" s="29"/>
      <c r="E248" s="514" t="s">
        <v>6</v>
      </c>
      <c r="F248" s="514"/>
      <c r="G248" s="515">
        <f>I250+I251</f>
        <v>18</v>
      </c>
      <c r="H248" s="515"/>
      <c r="I248" s="156" t="str">
        <f>VLOOKUP('Memoria de cálculo'!A248,Orçamento!$A$8:$K$255,6,FALSE)</f>
        <v>m2</v>
      </c>
    </row>
    <row r="249" spans="1:9" x14ac:dyDescent="0.3">
      <c r="A249" s="516"/>
      <c r="B249" s="517"/>
      <c r="C249" s="517"/>
      <c r="D249" s="212"/>
      <c r="E249" s="512" t="s">
        <v>24</v>
      </c>
      <c r="F249" s="513"/>
      <c r="G249" s="500" t="s">
        <v>25</v>
      </c>
      <c r="H249" s="500"/>
      <c r="I249" s="161" t="s">
        <v>190</v>
      </c>
    </row>
    <row r="250" spans="1:9" x14ac:dyDescent="0.3">
      <c r="A250" s="160"/>
      <c r="B250" s="30"/>
      <c r="C250" s="31" t="s">
        <v>1075</v>
      </c>
      <c r="D250" s="31"/>
      <c r="E250" s="492">
        <v>0.3</v>
      </c>
      <c r="F250" s="493"/>
      <c r="G250" s="525">
        <v>40</v>
      </c>
      <c r="H250" s="525"/>
      <c r="I250" s="159">
        <f>E250*G250</f>
        <v>12</v>
      </c>
    </row>
    <row r="251" spans="1:9" x14ac:dyDescent="0.3">
      <c r="A251" s="211"/>
      <c r="B251" s="212"/>
      <c r="C251" s="31" t="s">
        <v>1074</v>
      </c>
      <c r="D251" s="212"/>
      <c r="E251" s="525">
        <v>1</v>
      </c>
      <c r="F251" s="525"/>
      <c r="G251" s="525">
        <f>6</f>
        <v>6</v>
      </c>
      <c r="H251" s="525"/>
      <c r="I251" s="394">
        <f>E251*G251</f>
        <v>6</v>
      </c>
    </row>
    <row r="252" spans="1:9" x14ac:dyDescent="0.3">
      <c r="A252" s="211"/>
      <c r="B252" s="212"/>
      <c r="C252" s="206" t="s">
        <v>645</v>
      </c>
      <c r="D252" s="237"/>
      <c r="E252" s="526">
        <v>0</v>
      </c>
      <c r="F252" s="527"/>
      <c r="G252" s="527"/>
      <c r="H252" s="528"/>
      <c r="I252" s="158"/>
    </row>
    <row r="253" spans="1:9" ht="26.4" x14ac:dyDescent="0.3">
      <c r="A253" s="155" t="s">
        <v>599</v>
      </c>
      <c r="B253" s="216">
        <f>VLOOKUP('Memoria de cálculo'!A253,Orçamento!$A$8:$K$255,3,FALSE)</f>
        <v>221124</v>
      </c>
      <c r="C253" s="29" t="str">
        <f>VLOOKUP('Memoria de cálculo'!A253,Orçamento!$A$8:$K$255,4,FALSE)</f>
        <v>PISO DE LADRILHO HIDRÁULICO COR NATURAL MODELO TÁTIL ( ALERTA OU DIRECIONAL) SEM LASTRO</v>
      </c>
      <c r="D253" s="29"/>
      <c r="E253" s="514" t="s">
        <v>6</v>
      </c>
      <c r="F253" s="514"/>
      <c r="G253" s="515">
        <f>SUM(G255:H258)-E259</f>
        <v>511.65</v>
      </c>
      <c r="H253" s="515"/>
      <c r="I253" s="156" t="str">
        <f>VLOOKUP('Memoria de cálculo'!A253,Orçamento!$A$8:$K$255,6,FALSE)</f>
        <v>m2</v>
      </c>
    </row>
    <row r="254" spans="1:9" x14ac:dyDescent="0.3">
      <c r="A254" s="516"/>
      <c r="B254" s="517"/>
      <c r="C254" s="517"/>
      <c r="D254" s="212"/>
      <c r="E254" s="217" t="s">
        <v>25</v>
      </c>
      <c r="F254" s="217" t="s">
        <v>24</v>
      </c>
      <c r="G254" s="500" t="s">
        <v>6</v>
      </c>
      <c r="H254" s="500"/>
      <c r="I254" s="159"/>
    </row>
    <row r="255" spans="1:9" x14ac:dyDescent="0.3">
      <c r="A255" s="211"/>
      <c r="B255" s="212"/>
      <c r="C255" s="31" t="s">
        <v>208</v>
      </c>
      <c r="D255" s="31"/>
      <c r="E255" s="217">
        <f>F50</f>
        <v>1136.26</v>
      </c>
      <c r="F255" s="217">
        <v>0.25</v>
      </c>
      <c r="G255" s="500">
        <f>E255*F255</f>
        <v>284.065</v>
      </c>
      <c r="H255" s="500"/>
      <c r="I255" s="159"/>
    </row>
    <row r="256" spans="1:9" x14ac:dyDescent="0.3">
      <c r="A256" s="211"/>
      <c r="B256" s="212"/>
      <c r="C256" s="31" t="s">
        <v>1076</v>
      </c>
      <c r="D256" s="31"/>
      <c r="E256" s="217">
        <v>430.55</v>
      </c>
      <c r="F256" s="217">
        <v>0.25</v>
      </c>
      <c r="G256" s="500">
        <f>E256*F256</f>
        <v>107.6375</v>
      </c>
      <c r="H256" s="500"/>
      <c r="I256" s="159"/>
    </row>
    <row r="257" spans="1:9" x14ac:dyDescent="0.3">
      <c r="A257" s="211"/>
      <c r="B257" s="212"/>
      <c r="C257" s="31" t="s">
        <v>72</v>
      </c>
      <c r="D257" s="31"/>
      <c r="E257" s="217">
        <f>F51</f>
        <v>478.59</v>
      </c>
      <c r="F257" s="217">
        <v>0.25</v>
      </c>
      <c r="G257" s="500">
        <f>E257*F257</f>
        <v>119.64749999999999</v>
      </c>
      <c r="H257" s="500"/>
      <c r="I257" s="159"/>
    </row>
    <row r="258" spans="1:9" x14ac:dyDescent="0.3">
      <c r="A258" s="211"/>
      <c r="B258" s="212"/>
      <c r="C258" s="31" t="s">
        <v>227</v>
      </c>
      <c r="D258" s="31"/>
      <c r="E258" s="217">
        <v>1.2</v>
      </c>
      <c r="F258" s="217">
        <v>0.25</v>
      </c>
      <c r="G258" s="500">
        <f>E258*F258</f>
        <v>0.3</v>
      </c>
      <c r="H258" s="500"/>
      <c r="I258" s="159"/>
    </row>
    <row r="259" spans="1:9" x14ac:dyDescent="0.3">
      <c r="A259" s="211"/>
      <c r="B259" s="212"/>
      <c r="C259" s="206" t="s">
        <v>645</v>
      </c>
      <c r="D259" s="237"/>
      <c r="E259" s="526">
        <v>0</v>
      </c>
      <c r="F259" s="527"/>
      <c r="G259" s="527"/>
      <c r="H259" s="528"/>
      <c r="I259" s="158"/>
    </row>
    <row r="260" spans="1:9" x14ac:dyDescent="0.3">
      <c r="A260" s="522"/>
      <c r="B260" s="523"/>
      <c r="C260" s="523"/>
      <c r="D260" s="523"/>
      <c r="E260" s="523"/>
      <c r="F260" s="523"/>
      <c r="G260" s="523"/>
      <c r="H260" s="523"/>
      <c r="I260" s="524"/>
    </row>
    <row r="261" spans="1:9" x14ac:dyDescent="0.3">
      <c r="A261" s="155" t="s">
        <v>622</v>
      </c>
      <c r="B261" s="216">
        <f>VLOOKUP('Memoria de cálculo'!A261,Orçamento!$A$8:$K$255,3,FALSE)</f>
        <v>50620</v>
      </c>
      <c r="C261" s="29" t="str">
        <f>VLOOKUP('Memoria de cálculo'!A261,Orçamento!$A$8:$K$255,4,FALSE)</f>
        <v>PEDRA MARROADA COM LANCAMENTO</v>
      </c>
      <c r="D261" s="29"/>
      <c r="E261" s="514" t="s">
        <v>6</v>
      </c>
      <c r="F261" s="514"/>
      <c r="G261" s="515">
        <f>G263-E264</f>
        <v>119.29999999999995</v>
      </c>
      <c r="H261" s="515"/>
      <c r="I261" s="156" t="str">
        <f>VLOOKUP('Memoria de cálculo'!A261,Orçamento!$A$8:$K$255,6,FALSE)</f>
        <v>m3</v>
      </c>
    </row>
    <row r="262" spans="1:9" x14ac:dyDescent="0.3">
      <c r="A262" s="516"/>
      <c r="B262" s="517"/>
      <c r="C262" s="517"/>
      <c r="D262" s="212"/>
      <c r="E262" s="217" t="s">
        <v>29</v>
      </c>
      <c r="F262" s="217" t="s">
        <v>41</v>
      </c>
      <c r="G262" s="500" t="s">
        <v>6</v>
      </c>
      <c r="H262" s="500"/>
      <c r="I262" s="159"/>
    </row>
    <row r="263" spans="1:9" x14ac:dyDescent="0.3">
      <c r="A263" s="211"/>
      <c r="B263" s="212"/>
      <c r="C263" s="31" t="s">
        <v>270</v>
      </c>
      <c r="D263" s="31"/>
      <c r="E263" s="217">
        <v>1545.32</v>
      </c>
      <c r="F263" s="217">
        <v>0.5</v>
      </c>
      <c r="G263" s="500">
        <f>E263*F263</f>
        <v>772.66</v>
      </c>
      <c r="H263" s="500"/>
      <c r="I263" s="159"/>
    </row>
    <row r="264" spans="1:9" x14ac:dyDescent="0.3">
      <c r="A264" s="211"/>
      <c r="B264" s="212"/>
      <c r="C264" s="206" t="s">
        <v>645</v>
      </c>
      <c r="D264" s="237"/>
      <c r="E264" s="526">
        <v>653.36</v>
      </c>
      <c r="F264" s="527"/>
      <c r="G264" s="527"/>
      <c r="H264" s="528"/>
      <c r="I264" s="158"/>
    </row>
    <row r="265" spans="1:9" x14ac:dyDescent="0.3">
      <c r="A265" s="522"/>
      <c r="B265" s="523"/>
      <c r="C265" s="523"/>
      <c r="D265" s="523"/>
      <c r="E265" s="523"/>
      <c r="F265" s="523"/>
      <c r="G265" s="523"/>
      <c r="H265" s="523"/>
      <c r="I265" s="524"/>
    </row>
    <row r="266" spans="1:9" x14ac:dyDescent="0.3">
      <c r="A266" s="155" t="s">
        <v>1073</v>
      </c>
      <c r="B266" s="216">
        <f>VLOOKUP('Memoria de cálculo'!A266,Orçamento!$A$8:$K$255,3,FALSE)</f>
        <v>44050</v>
      </c>
      <c r="C266" s="29" t="str">
        <f>VLOOKUP('Memoria de cálculo'!A266,Orçamento!$A$8:$K$255,4,FALSE)</f>
        <v>COMPACTAÇÃO À 95% DO P.N (PAV.URB.)</v>
      </c>
      <c r="D266" s="29"/>
      <c r="E266" s="514" t="s">
        <v>6</v>
      </c>
      <c r="F266" s="514"/>
      <c r="G266" s="515">
        <f>E268</f>
        <v>1246.164</v>
      </c>
      <c r="H266" s="515"/>
      <c r="I266" s="156" t="str">
        <f>VLOOKUP('Memoria de cálculo'!A266,Orçamento!$A$8:$K$255,6,FALSE)</f>
        <v>m3</v>
      </c>
    </row>
    <row r="267" spans="1:9" x14ac:dyDescent="0.3">
      <c r="A267" s="218"/>
      <c r="B267" s="219"/>
      <c r="C267" s="399"/>
      <c r="D267" s="405"/>
      <c r="E267" s="551" t="s">
        <v>28</v>
      </c>
      <c r="F267" s="537"/>
      <c r="G267" s="406"/>
      <c r="H267" s="407"/>
      <c r="I267" s="400"/>
    </row>
    <row r="268" spans="1:9" ht="26.4" x14ac:dyDescent="0.3">
      <c r="A268" s="211"/>
      <c r="B268" s="212"/>
      <c r="C268" s="140" t="s">
        <v>1093</v>
      </c>
      <c r="D268" s="140"/>
      <c r="E268" s="575">
        <f>I72</f>
        <v>1246.164</v>
      </c>
      <c r="F268" s="517"/>
      <c r="G268" s="213"/>
      <c r="H268" s="213"/>
      <c r="I268" s="395"/>
    </row>
    <row r="269" spans="1:9" x14ac:dyDescent="0.3">
      <c r="A269" s="522"/>
      <c r="B269" s="523"/>
      <c r="C269" s="523"/>
      <c r="D269" s="523"/>
      <c r="E269" s="523"/>
      <c r="F269" s="523"/>
      <c r="G269" s="523"/>
      <c r="H269" s="523"/>
      <c r="I269" s="524"/>
    </row>
    <row r="270" spans="1:9" x14ac:dyDescent="0.3">
      <c r="A270" s="543" t="str">
        <f>Orçamento!A46:K46</f>
        <v>Grupo de Serviço: Drenagem Urbana</v>
      </c>
      <c r="B270" s="544"/>
      <c r="C270" s="544"/>
      <c r="D270" s="544"/>
      <c r="E270" s="544"/>
      <c r="F270" s="544"/>
      <c r="G270" s="544"/>
      <c r="H270" s="544"/>
      <c r="I270" s="545"/>
    </row>
    <row r="271" spans="1:9" x14ac:dyDescent="0.3">
      <c r="A271" s="155" t="s">
        <v>17</v>
      </c>
      <c r="B271" s="216">
        <f>VLOOKUP('Memoria de cálculo'!A271,Orçamento!$A$8:$K$255,3,FALSE)</f>
        <v>99063</v>
      </c>
      <c r="C271" s="29" t="str">
        <f>VLOOKUP('Memoria de cálculo'!A271,Orçamento!$A$8:$K$255,4,FALSE)</f>
        <v>LOCAÇÃO DE REDE DE ÁGUA OU ESGOTO. AF_10/2018</v>
      </c>
      <c r="D271" s="29"/>
      <c r="E271" s="514" t="s">
        <v>6</v>
      </c>
      <c r="F271" s="514"/>
      <c r="G271" s="515">
        <f>E273</f>
        <v>408.61</v>
      </c>
      <c r="H271" s="515"/>
      <c r="I271" s="156" t="str">
        <f>VLOOKUP('Memoria de cálculo'!A271,Orçamento!$A$8:$K$255,6,FALSE)</f>
        <v xml:space="preserve"> m</v>
      </c>
    </row>
    <row r="272" spans="1:9" x14ac:dyDescent="0.3">
      <c r="A272" s="516"/>
      <c r="B272" s="517"/>
      <c r="C272" s="517"/>
      <c r="D272" s="209"/>
      <c r="E272" s="512" t="s">
        <v>25</v>
      </c>
      <c r="F272" s="513"/>
      <c r="G272" s="512"/>
      <c r="H272" s="513"/>
      <c r="I272" s="159"/>
    </row>
    <row r="273" spans="1:9" x14ac:dyDescent="0.3">
      <c r="A273" s="211"/>
      <c r="B273" s="212"/>
      <c r="C273" s="31" t="s">
        <v>111</v>
      </c>
      <c r="D273" s="238"/>
      <c r="E273" s="512">
        <f>310.48+98.13</f>
        <v>408.61</v>
      </c>
      <c r="F273" s="513"/>
      <c r="G273" s="512"/>
      <c r="H273" s="513"/>
      <c r="I273" s="159"/>
    </row>
    <row r="274" spans="1:9" x14ac:dyDescent="0.3">
      <c r="A274" s="211"/>
      <c r="B274" s="212"/>
      <c r="C274" s="206" t="s">
        <v>645</v>
      </c>
      <c r="D274" s="237"/>
      <c r="E274" s="526">
        <v>633</v>
      </c>
      <c r="F274" s="527"/>
      <c r="G274" s="527"/>
      <c r="H274" s="528"/>
      <c r="I274" s="158"/>
    </row>
    <row r="275" spans="1:9" x14ac:dyDescent="0.3">
      <c r="A275" s="522"/>
      <c r="B275" s="523"/>
      <c r="C275" s="523"/>
      <c r="D275" s="523"/>
      <c r="E275" s="523"/>
      <c r="F275" s="523"/>
      <c r="G275" s="523"/>
      <c r="H275" s="523"/>
      <c r="I275" s="524"/>
    </row>
    <row r="276" spans="1:9" x14ac:dyDescent="0.3">
      <c r="A276" s="155" t="s">
        <v>18</v>
      </c>
      <c r="B276" s="216">
        <f>VLOOKUP('Memoria de cálculo'!A276,Orçamento!$A$8:$K$255,3,FALSE)</f>
        <v>45410</v>
      </c>
      <c r="C276" s="29" t="str">
        <f>VLOOKUP('Memoria de cálculo'!A276,Orçamento!$A$8:$K$255,4,FALSE)</f>
        <v>ESCAVAÇÃO MECÂNICA EM TERRA</v>
      </c>
      <c r="D276" s="29"/>
      <c r="E276" s="514" t="s">
        <v>6</v>
      </c>
      <c r="F276" s="514"/>
      <c r="G276" s="515">
        <f>E278</f>
        <v>1231.5</v>
      </c>
      <c r="H276" s="515"/>
      <c r="I276" s="156" t="str">
        <f>VLOOKUP('Memoria de cálculo'!A276,Orçamento!$A$8:$K$255,6,FALSE)</f>
        <v>m3</v>
      </c>
    </row>
    <row r="277" spans="1:9" x14ac:dyDescent="0.3">
      <c r="A277" s="516"/>
      <c r="B277" s="517"/>
      <c r="C277" s="517"/>
      <c r="D277" s="209"/>
      <c r="E277" s="512" t="s">
        <v>28</v>
      </c>
      <c r="F277" s="513"/>
      <c r="G277" s="166"/>
      <c r="H277" s="167"/>
      <c r="I277" s="159"/>
    </row>
    <row r="278" spans="1:9" x14ac:dyDescent="0.3">
      <c r="A278" s="211"/>
      <c r="B278" s="212"/>
      <c r="C278" s="12" t="s">
        <v>111</v>
      </c>
      <c r="D278" s="240"/>
      <c r="E278" s="492">
        <v>1231.5</v>
      </c>
      <c r="F278" s="493"/>
      <c r="G278" s="168"/>
      <c r="H278" s="169"/>
      <c r="I278" s="161"/>
    </row>
    <row r="279" spans="1:9" x14ac:dyDescent="0.3">
      <c r="A279" s="211"/>
      <c r="B279" s="212"/>
      <c r="C279" s="206" t="s">
        <v>645</v>
      </c>
      <c r="D279" s="237"/>
      <c r="E279" s="526">
        <v>2776.59</v>
      </c>
      <c r="F279" s="527"/>
      <c r="G279" s="527"/>
      <c r="H279" s="528"/>
      <c r="I279" s="158"/>
    </row>
    <row r="280" spans="1:9" x14ac:dyDescent="0.3">
      <c r="A280" s="522"/>
      <c r="B280" s="523"/>
      <c r="C280" s="523"/>
      <c r="D280" s="523"/>
      <c r="E280" s="523"/>
      <c r="F280" s="523"/>
      <c r="G280" s="523"/>
      <c r="H280" s="523"/>
      <c r="I280" s="524"/>
    </row>
    <row r="281" spans="1:9" ht="26.4" x14ac:dyDescent="0.3">
      <c r="A281" s="155" t="s">
        <v>31</v>
      </c>
      <c r="B281" s="216">
        <f>VLOOKUP('Memoria de cálculo'!A281,Orçamento!$A$8:$K$255,3,FALSE)</f>
        <v>101622</v>
      </c>
      <c r="C281" s="29" t="str">
        <f>VLOOKUP('Memoria de cálculo'!A281,Orçamento!$A$8:$K$255,4,FALSE)</f>
        <v>PREPARO DE FUNDO DE VALA COM LARGURA MENOR QUE 1,5 M, COM CAMADA DE AREIA, LANÇAMENTO MECANIZADO. AF_08/2020</v>
      </c>
      <c r="D281" s="29"/>
      <c r="E281" s="514" t="s">
        <v>6</v>
      </c>
      <c r="F281" s="514"/>
      <c r="G281" s="515">
        <f>(H283+H284+H285+H286)</f>
        <v>23.625100000000003</v>
      </c>
      <c r="H281" s="515"/>
      <c r="I281" s="156" t="str">
        <f>VLOOKUP('Memoria de cálculo'!A281,Orçamento!$A$8:$K$255,6,FALSE)</f>
        <v>m3</v>
      </c>
    </row>
    <row r="282" spans="1:9" x14ac:dyDescent="0.3">
      <c r="A282" s="516"/>
      <c r="B282" s="517"/>
      <c r="C282" s="517"/>
      <c r="D282" s="212"/>
      <c r="E282" s="217" t="s">
        <v>24</v>
      </c>
      <c r="F282" s="217" t="s">
        <v>25</v>
      </c>
      <c r="G282" s="217" t="s">
        <v>113</v>
      </c>
      <c r="H282" s="217" t="s">
        <v>6</v>
      </c>
      <c r="I282" s="159"/>
    </row>
    <row r="283" spans="1:9" x14ac:dyDescent="0.3">
      <c r="A283" s="211"/>
      <c r="B283" s="212"/>
      <c r="C283" s="31" t="s">
        <v>116</v>
      </c>
      <c r="D283" s="31"/>
      <c r="E283" s="217">
        <v>1</v>
      </c>
      <c r="F283" s="217">
        <v>0</v>
      </c>
      <c r="G283" s="217">
        <v>0.05</v>
      </c>
      <c r="H283" s="217">
        <f>E283*F283*G283</f>
        <v>0</v>
      </c>
      <c r="I283" s="159"/>
    </row>
    <row r="284" spans="1:9" x14ac:dyDescent="0.3">
      <c r="A284" s="218"/>
      <c r="B284" s="219"/>
      <c r="C284" s="31" t="s">
        <v>119</v>
      </c>
      <c r="D284" s="31"/>
      <c r="E284" s="213">
        <v>1.2</v>
      </c>
      <c r="F284" s="213">
        <v>21.04</v>
      </c>
      <c r="G284" s="217">
        <v>0.05</v>
      </c>
      <c r="H284" s="217">
        <f>E284*F284*G284</f>
        <v>1.2624</v>
      </c>
      <c r="I284" s="220"/>
    </row>
    <row r="285" spans="1:9" x14ac:dyDescent="0.3">
      <c r="A285" s="218"/>
      <c r="B285" s="219"/>
      <c r="C285" s="31" t="s">
        <v>120</v>
      </c>
      <c r="D285" s="31"/>
      <c r="E285" s="213">
        <v>1.4</v>
      </c>
      <c r="F285" s="213">
        <v>47.57</v>
      </c>
      <c r="G285" s="217">
        <v>0.05</v>
      </c>
      <c r="H285" s="217">
        <f>E285*F285*G285</f>
        <v>3.3299000000000003</v>
      </c>
      <c r="I285" s="220"/>
    </row>
    <row r="286" spans="1:9" x14ac:dyDescent="0.3">
      <c r="A286" s="218"/>
      <c r="B286" s="219"/>
      <c r="C286" s="31" t="s">
        <v>626</v>
      </c>
      <c r="D286" s="31"/>
      <c r="E286" s="213">
        <v>1.6</v>
      </c>
      <c r="F286" s="213">
        <f>G309</f>
        <v>237.91000000000003</v>
      </c>
      <c r="G286" s="217">
        <v>0.05</v>
      </c>
      <c r="H286" s="217">
        <f>E286*F286*G286</f>
        <v>19.032800000000005</v>
      </c>
      <c r="I286" s="220"/>
    </row>
    <row r="287" spans="1:9" x14ac:dyDescent="0.3">
      <c r="A287" s="211"/>
      <c r="B287" s="212"/>
      <c r="C287" s="206" t="s">
        <v>645</v>
      </c>
      <c r="D287" s="237"/>
      <c r="E287" s="526">
        <v>63.19</v>
      </c>
      <c r="F287" s="527"/>
      <c r="G287" s="527"/>
      <c r="H287" s="528"/>
      <c r="I287" s="158"/>
    </row>
    <row r="288" spans="1:9" x14ac:dyDescent="0.3">
      <c r="A288" s="522"/>
      <c r="B288" s="523"/>
      <c r="C288" s="523"/>
      <c r="D288" s="523"/>
      <c r="E288" s="523"/>
      <c r="F288" s="523"/>
      <c r="G288" s="523"/>
      <c r="H288" s="523"/>
      <c r="I288" s="524"/>
    </row>
    <row r="289" spans="1:10" x14ac:dyDescent="0.3">
      <c r="A289" s="155" t="s">
        <v>32</v>
      </c>
      <c r="B289" s="216">
        <f>VLOOKUP('Memoria de cálculo'!A289,Orçamento!$A$8:$K$255,3,FALSE)</f>
        <v>45435</v>
      </c>
      <c r="C289" s="29" t="str">
        <f>VLOOKUP('Memoria de cálculo'!A289,Orçamento!$A$8:$K$255,4,FALSE)</f>
        <v>REATERRO DE VALAS C/ COMPACTAÇÃO VIBRATÓRIA</v>
      </c>
      <c r="D289" s="29"/>
      <c r="E289" s="514" t="s">
        <v>6</v>
      </c>
      <c r="F289" s="514"/>
      <c r="G289" s="515">
        <f>E291-E292</f>
        <v>1134.3899999999999</v>
      </c>
      <c r="H289" s="515"/>
      <c r="I289" s="156" t="str">
        <f>VLOOKUP('Memoria de cálculo'!A289,Orçamento!$A$8:$K$255,6,FALSE)</f>
        <v>m3</v>
      </c>
    </row>
    <row r="290" spans="1:10" x14ac:dyDescent="0.3">
      <c r="A290" s="516"/>
      <c r="B290" s="517"/>
      <c r="C290" s="517"/>
      <c r="D290" s="209"/>
      <c r="E290" s="512" t="s">
        <v>6</v>
      </c>
      <c r="F290" s="554"/>
      <c r="G290" s="554"/>
      <c r="H290" s="513"/>
      <c r="I290" s="159"/>
    </row>
    <row r="291" spans="1:10" x14ac:dyDescent="0.3">
      <c r="A291" s="211"/>
      <c r="B291" s="212"/>
      <c r="C291" s="12" t="s">
        <v>350</v>
      </c>
      <c r="D291" s="240"/>
      <c r="E291" s="492">
        <v>3494.49</v>
      </c>
      <c r="F291" s="521"/>
      <c r="G291" s="521"/>
      <c r="H291" s="493"/>
      <c r="I291" s="161"/>
    </row>
    <row r="292" spans="1:10" x14ac:dyDescent="0.3">
      <c r="A292" s="211"/>
      <c r="B292" s="212"/>
      <c r="C292" s="206" t="s">
        <v>645</v>
      </c>
      <c r="D292" s="237"/>
      <c r="E292" s="526">
        <v>2360.1</v>
      </c>
      <c r="F292" s="527"/>
      <c r="G292" s="527"/>
      <c r="H292" s="528"/>
      <c r="I292" s="158"/>
    </row>
    <row r="293" spans="1:10" x14ac:dyDescent="0.3">
      <c r="A293" s="522"/>
      <c r="B293" s="523"/>
      <c r="C293" s="523"/>
      <c r="D293" s="523"/>
      <c r="E293" s="523"/>
      <c r="F293" s="523"/>
      <c r="G293" s="523"/>
      <c r="H293" s="523"/>
      <c r="I293" s="524"/>
    </row>
    <row r="294" spans="1:10" x14ac:dyDescent="0.3">
      <c r="A294" s="155" t="s">
        <v>85</v>
      </c>
      <c r="B294" s="216">
        <f>VLOOKUP('Memoria de cálculo'!A294,Orçamento!$A$8:$K$255,3,FALSE)</f>
        <v>45440</v>
      </c>
      <c r="C294" s="29" t="str">
        <f>VLOOKUP('Memoria de cálculo'!A294,Orçamento!$A$8:$K$255,4,FALSE)</f>
        <v>FORNECIMENTO, TRANSPORTE E ASSENTAMENTO DE TUBO D=0,40 M (AC)</v>
      </c>
      <c r="D294" s="29"/>
      <c r="E294" s="514" t="s">
        <v>6</v>
      </c>
      <c r="F294" s="514"/>
      <c r="G294" s="515">
        <f>E296-E297</f>
        <v>0</v>
      </c>
      <c r="H294" s="515"/>
      <c r="I294" s="156" t="str">
        <f>VLOOKUP('Memoria de cálculo'!A294,Orçamento!$A$8:$K$255,6,FALSE)</f>
        <v>m</v>
      </c>
    </row>
    <row r="295" spans="1:10" x14ac:dyDescent="0.3">
      <c r="A295" s="516"/>
      <c r="B295" s="517"/>
      <c r="C295" s="517"/>
      <c r="D295" s="209"/>
      <c r="E295" s="512" t="s">
        <v>25</v>
      </c>
      <c r="F295" s="513"/>
      <c r="G295" s="512"/>
      <c r="H295" s="513"/>
      <c r="I295" s="159"/>
    </row>
    <row r="296" spans="1:10" x14ac:dyDescent="0.3">
      <c r="A296" s="211"/>
      <c r="B296" s="212"/>
      <c r="C296" s="31" t="s">
        <v>116</v>
      </c>
      <c r="D296" s="238"/>
      <c r="E296" s="512">
        <v>60.5</v>
      </c>
      <c r="F296" s="513"/>
      <c r="G296" s="512"/>
      <c r="H296" s="513"/>
      <c r="I296" s="159"/>
      <c r="J296" s="43"/>
    </row>
    <row r="297" spans="1:10" x14ac:dyDescent="0.3">
      <c r="A297" s="211"/>
      <c r="B297" s="212"/>
      <c r="C297" s="206" t="s">
        <v>645</v>
      </c>
      <c r="D297" s="237"/>
      <c r="E297" s="526">
        <v>60.5</v>
      </c>
      <c r="F297" s="527"/>
      <c r="G297" s="527"/>
      <c r="H297" s="528"/>
      <c r="I297" s="158"/>
    </row>
    <row r="298" spans="1:10" x14ac:dyDescent="0.3">
      <c r="A298" s="522"/>
      <c r="B298" s="523"/>
      <c r="C298" s="523"/>
      <c r="D298" s="523"/>
      <c r="E298" s="523"/>
      <c r="F298" s="523"/>
      <c r="G298" s="523"/>
      <c r="H298" s="523"/>
      <c r="I298" s="524"/>
    </row>
    <row r="299" spans="1:10" x14ac:dyDescent="0.3">
      <c r="A299" s="155" t="s">
        <v>86</v>
      </c>
      <c r="B299" s="216">
        <f>VLOOKUP('Memoria de cálculo'!A299,Orçamento!$A$8:$K$255,3,FALSE)</f>
        <v>45445</v>
      </c>
      <c r="C299" s="29" t="str">
        <f>VLOOKUP('Memoria de cálculo'!A299,Orçamento!$A$8:$K$255,4,FALSE)</f>
        <v>FORNECIMENTO, TRANSPORTE E ASSENTAMENTO DE TUBO D=0,60 M (AC)</v>
      </c>
      <c r="D299" s="29"/>
      <c r="E299" s="514" t="s">
        <v>6</v>
      </c>
      <c r="F299" s="514"/>
      <c r="G299" s="515">
        <f>E301</f>
        <v>21.04</v>
      </c>
      <c r="H299" s="515"/>
      <c r="I299" s="156" t="str">
        <f>VLOOKUP('Memoria de cálculo'!A299,Orçamento!$A$8:$K$255,6,FALSE)</f>
        <v>m</v>
      </c>
    </row>
    <row r="300" spans="1:10" x14ac:dyDescent="0.3">
      <c r="A300" s="516"/>
      <c r="B300" s="517"/>
      <c r="C300" s="517"/>
      <c r="D300" s="209"/>
      <c r="E300" s="512" t="s">
        <v>25</v>
      </c>
      <c r="F300" s="513"/>
      <c r="G300" s="512"/>
      <c r="H300" s="513"/>
      <c r="I300" s="159"/>
    </row>
    <row r="301" spans="1:10" x14ac:dyDescent="0.3">
      <c r="A301" s="211"/>
      <c r="B301" s="212"/>
      <c r="C301" s="31" t="s">
        <v>119</v>
      </c>
      <c r="D301" s="238"/>
      <c r="E301" s="512">
        <f>F284</f>
        <v>21.04</v>
      </c>
      <c r="F301" s="513"/>
      <c r="G301" s="512"/>
      <c r="H301" s="513"/>
      <c r="I301" s="159"/>
    </row>
    <row r="302" spans="1:10" x14ac:dyDescent="0.3">
      <c r="A302" s="211"/>
      <c r="B302" s="212"/>
      <c r="C302" s="206" t="s">
        <v>645</v>
      </c>
      <c r="D302" s="237"/>
      <c r="E302" s="526">
        <v>463.6</v>
      </c>
      <c r="F302" s="527"/>
      <c r="G302" s="527"/>
      <c r="H302" s="528"/>
      <c r="I302" s="158"/>
    </row>
    <row r="303" spans="1:10" x14ac:dyDescent="0.3">
      <c r="A303" s="522"/>
      <c r="B303" s="523"/>
      <c r="C303" s="523"/>
      <c r="D303" s="523"/>
      <c r="E303" s="523"/>
      <c r="F303" s="523"/>
      <c r="G303" s="523"/>
      <c r="H303" s="523"/>
      <c r="I303" s="524"/>
    </row>
    <row r="304" spans="1:10" x14ac:dyDescent="0.3">
      <c r="A304" s="155" t="s">
        <v>87</v>
      </c>
      <c r="B304" s="216">
        <f>VLOOKUP('Memoria de cálculo'!A304,Orçamento!$A$8:$K$255,3,FALSE)</f>
        <v>45450</v>
      </c>
      <c r="C304" s="29" t="str">
        <f>VLOOKUP('Memoria de cálculo'!A304,Orçamento!$A$8:$K$255,4,FALSE)</f>
        <v>FORNECIMENTO, TRANSPORTE E ASSENTAMENTO DE TUBO D=0,80 M (AC)</v>
      </c>
      <c r="D304" s="29"/>
      <c r="E304" s="514" t="s">
        <v>6</v>
      </c>
      <c r="F304" s="514"/>
      <c r="G304" s="515">
        <f>E306</f>
        <v>47.57</v>
      </c>
      <c r="H304" s="515"/>
      <c r="I304" s="156" t="str">
        <f>VLOOKUP('Memoria de cálculo'!A304,Orçamento!$A$8:$K$255,6,FALSE)</f>
        <v>m</v>
      </c>
    </row>
    <row r="305" spans="1:9" x14ac:dyDescent="0.3">
      <c r="A305" s="516"/>
      <c r="B305" s="517"/>
      <c r="C305" s="517"/>
      <c r="D305" s="209"/>
      <c r="E305" s="512" t="s">
        <v>25</v>
      </c>
      <c r="F305" s="513"/>
      <c r="G305" s="512"/>
      <c r="H305" s="513"/>
      <c r="I305" s="159"/>
    </row>
    <row r="306" spans="1:9" x14ac:dyDescent="0.3">
      <c r="A306" s="211"/>
      <c r="B306" s="212"/>
      <c r="C306" s="31" t="s">
        <v>120</v>
      </c>
      <c r="D306" s="238"/>
      <c r="E306" s="512">
        <f>F285</f>
        <v>47.57</v>
      </c>
      <c r="F306" s="513"/>
      <c r="G306" s="512"/>
      <c r="H306" s="513"/>
      <c r="I306" s="159"/>
    </row>
    <row r="307" spans="1:9" x14ac:dyDescent="0.3">
      <c r="A307" s="211"/>
      <c r="B307" s="212"/>
      <c r="C307" s="206" t="s">
        <v>645</v>
      </c>
      <c r="D307" s="237"/>
      <c r="E307" s="526">
        <v>267</v>
      </c>
      <c r="F307" s="527"/>
      <c r="G307" s="527"/>
      <c r="H307" s="528"/>
      <c r="I307" s="158"/>
    </row>
    <row r="308" spans="1:9" x14ac:dyDescent="0.3">
      <c r="A308" s="522"/>
      <c r="B308" s="523"/>
      <c r="C308" s="523"/>
      <c r="D308" s="523"/>
      <c r="E308" s="523"/>
      <c r="F308" s="523"/>
      <c r="G308" s="523"/>
      <c r="H308" s="523"/>
      <c r="I308" s="524"/>
    </row>
    <row r="309" spans="1:9" x14ac:dyDescent="0.3">
      <c r="A309" s="155" t="s">
        <v>88</v>
      </c>
      <c r="B309" s="216">
        <f>VLOOKUP('Memoria de cálculo'!A309,Orçamento!$A$8:$K$255,3,FALSE)</f>
        <v>45455</v>
      </c>
      <c r="C309" s="29" t="str">
        <f>VLOOKUP('Memoria de cálculo'!A309,Orçamento!$A$8:$K$255,4,FALSE)</f>
        <v>FORNECIMENTO, TRANSPORTE E ASSENTAMENTO DE TUBO D=1,00 M (AC)</v>
      </c>
      <c r="D309" s="29"/>
      <c r="E309" s="514" t="s">
        <v>6</v>
      </c>
      <c r="F309" s="514"/>
      <c r="G309" s="515">
        <f>E311-E312</f>
        <v>237.91000000000003</v>
      </c>
      <c r="H309" s="515"/>
      <c r="I309" s="156" t="str">
        <f>VLOOKUP('Memoria de cálculo'!A309,Orçamento!$A$8:$K$255,6,FALSE)</f>
        <v>m</v>
      </c>
    </row>
    <row r="310" spans="1:9" x14ac:dyDescent="0.3">
      <c r="A310" s="516"/>
      <c r="B310" s="517"/>
      <c r="C310" s="517"/>
      <c r="D310" s="209"/>
      <c r="E310" s="492" t="s">
        <v>25</v>
      </c>
      <c r="F310" s="493"/>
      <c r="G310" s="492"/>
      <c r="H310" s="493"/>
      <c r="I310" s="161"/>
    </row>
    <row r="311" spans="1:9" x14ac:dyDescent="0.3">
      <c r="A311" s="211"/>
      <c r="B311" s="212"/>
      <c r="C311" s="12" t="s">
        <v>626</v>
      </c>
      <c r="D311" s="240"/>
      <c r="E311" s="492">
        <v>262.91000000000003</v>
      </c>
      <c r="F311" s="493"/>
      <c r="G311" s="492"/>
      <c r="H311" s="493"/>
      <c r="I311" s="161"/>
    </row>
    <row r="312" spans="1:9" x14ac:dyDescent="0.3">
      <c r="A312" s="211"/>
      <c r="B312" s="212"/>
      <c r="C312" s="206" t="s">
        <v>645</v>
      </c>
      <c r="D312" s="237"/>
      <c r="E312" s="526">
        <v>25</v>
      </c>
      <c r="F312" s="527"/>
      <c r="G312" s="527"/>
      <c r="H312" s="528"/>
      <c r="I312" s="158"/>
    </row>
    <row r="313" spans="1:9" x14ac:dyDescent="0.3">
      <c r="A313" s="522"/>
      <c r="B313" s="523"/>
      <c r="C313" s="523"/>
      <c r="D313" s="523"/>
      <c r="E313" s="523"/>
      <c r="F313" s="523"/>
      <c r="G313" s="523"/>
      <c r="H313" s="523"/>
      <c r="I313" s="524"/>
    </row>
    <row r="314" spans="1:9" x14ac:dyDescent="0.3">
      <c r="A314" s="155" t="s">
        <v>89</v>
      </c>
      <c r="B314" s="216">
        <f>VLOOKUP('Memoria de cálculo'!A314,Orçamento!$A$8:$K$255,3,FALSE)</f>
        <v>45480</v>
      </c>
      <c r="C314" s="29" t="str">
        <f>VLOOKUP('Memoria de cálculo'!A314,Orçamento!$A$8:$K$255,4,FALSE)</f>
        <v>POÇO DE VISITA PARA REDE D=0,60 M, PARTE FIXA C/1,00M DE ALTURA (AC/BC)</v>
      </c>
      <c r="D314" s="29"/>
      <c r="E314" s="514" t="s">
        <v>6</v>
      </c>
      <c r="F314" s="514"/>
      <c r="G314" s="515">
        <f>E316</f>
        <v>0</v>
      </c>
      <c r="H314" s="515"/>
      <c r="I314" s="156" t="str">
        <f>VLOOKUP('Memoria de cálculo'!A314,Orçamento!$A$8:$K$255,6,FALSE)</f>
        <v>un</v>
      </c>
    </row>
    <row r="315" spans="1:9" x14ac:dyDescent="0.3">
      <c r="A315" s="516"/>
      <c r="B315" s="517"/>
      <c r="C315" s="517"/>
      <c r="D315" s="209"/>
      <c r="E315" s="512" t="s">
        <v>64</v>
      </c>
      <c r="F315" s="513"/>
      <c r="G315" s="512"/>
      <c r="H315" s="513"/>
      <c r="I315" s="159"/>
    </row>
    <row r="316" spans="1:9" x14ac:dyDescent="0.3">
      <c r="A316" s="211"/>
      <c r="B316" s="212"/>
      <c r="C316" s="31" t="s">
        <v>1077</v>
      </c>
      <c r="D316" s="238"/>
      <c r="E316" s="512">
        <v>0</v>
      </c>
      <c r="F316" s="513"/>
      <c r="G316" s="512"/>
      <c r="H316" s="513"/>
      <c r="I316" s="159"/>
    </row>
    <row r="317" spans="1:9" x14ac:dyDescent="0.3">
      <c r="A317" s="211"/>
      <c r="B317" s="212"/>
      <c r="C317" s="206" t="s">
        <v>645</v>
      </c>
      <c r="D317" s="237"/>
      <c r="E317" s="526">
        <v>8</v>
      </c>
      <c r="F317" s="527"/>
      <c r="G317" s="527"/>
      <c r="H317" s="528"/>
      <c r="I317" s="158"/>
    </row>
    <row r="318" spans="1:9" x14ac:dyDescent="0.3">
      <c r="A318" s="522"/>
      <c r="B318" s="523"/>
      <c r="C318" s="523"/>
      <c r="D318" s="523"/>
      <c r="E318" s="523"/>
      <c r="F318" s="523"/>
      <c r="G318" s="523"/>
      <c r="H318" s="523"/>
      <c r="I318" s="524"/>
    </row>
    <row r="319" spans="1:9" x14ac:dyDescent="0.3">
      <c r="A319" s="155" t="s">
        <v>90</v>
      </c>
      <c r="B319" s="216">
        <f>VLOOKUP('Memoria de cálculo'!A319,Orçamento!$A$8:$K$255,3,FALSE)</f>
        <v>45485</v>
      </c>
      <c r="C319" s="29" t="str">
        <f>VLOOKUP('Memoria de cálculo'!A319,Orçamento!$A$8:$K$255,4,FALSE)</f>
        <v>ACRÉSCIMO NA ALTURA DO P.V. PARA REDE D= 0,60 M (AC)</v>
      </c>
      <c r="D319" s="29"/>
      <c r="E319" s="514" t="s">
        <v>6</v>
      </c>
      <c r="F319" s="514"/>
      <c r="G319" s="515">
        <f>SUM(E321:F328)</f>
        <v>7.4</v>
      </c>
      <c r="H319" s="515"/>
      <c r="I319" s="156" t="str">
        <f>VLOOKUP('Memoria de cálculo'!A319,Orçamento!$A$8:$K$255,6,FALSE)</f>
        <v>m</v>
      </c>
    </row>
    <row r="320" spans="1:9" x14ac:dyDescent="0.3">
      <c r="A320" s="516"/>
      <c r="B320" s="517"/>
      <c r="C320" s="517"/>
      <c r="D320" s="209"/>
      <c r="E320" s="512" t="s">
        <v>145</v>
      </c>
      <c r="F320" s="513"/>
      <c r="G320" s="512"/>
      <c r="H320" s="513"/>
      <c r="I320" s="159"/>
    </row>
    <row r="321" spans="1:9" x14ac:dyDescent="0.3">
      <c r="A321" s="211"/>
      <c r="B321" s="212"/>
      <c r="C321" s="31" t="s">
        <v>126</v>
      </c>
      <c r="D321" s="238"/>
      <c r="E321" s="512">
        <v>0.73</v>
      </c>
      <c r="F321" s="513"/>
      <c r="G321" s="512"/>
      <c r="H321" s="513"/>
      <c r="I321" s="159"/>
    </row>
    <row r="322" spans="1:9" x14ac:dyDescent="0.3">
      <c r="A322" s="211"/>
      <c r="B322" s="212"/>
      <c r="C322" s="31" t="s">
        <v>127</v>
      </c>
      <c r="D322" s="238"/>
      <c r="E322" s="512">
        <v>0.73</v>
      </c>
      <c r="F322" s="513"/>
      <c r="G322" s="214"/>
      <c r="H322" s="215"/>
      <c r="I322" s="159"/>
    </row>
    <row r="323" spans="1:9" x14ac:dyDescent="0.3">
      <c r="A323" s="211"/>
      <c r="B323" s="212"/>
      <c r="C323" s="31" t="s">
        <v>128</v>
      </c>
      <c r="D323" s="238"/>
      <c r="E323" s="512">
        <v>0.73</v>
      </c>
      <c r="F323" s="513"/>
      <c r="G323" s="214"/>
      <c r="H323" s="215"/>
      <c r="I323" s="159"/>
    </row>
    <row r="324" spans="1:9" x14ac:dyDescent="0.3">
      <c r="A324" s="211"/>
      <c r="B324" s="212"/>
      <c r="C324" s="31" t="s">
        <v>129</v>
      </c>
      <c r="D324" s="238"/>
      <c r="E324" s="512">
        <v>0.75</v>
      </c>
      <c r="F324" s="513"/>
      <c r="G324" s="214"/>
      <c r="H324" s="215"/>
      <c r="I324" s="159"/>
    </row>
    <row r="325" spans="1:9" x14ac:dyDescent="0.3">
      <c r="A325" s="211"/>
      <c r="B325" s="212"/>
      <c r="C325" s="31" t="s">
        <v>130</v>
      </c>
      <c r="D325" s="238"/>
      <c r="E325" s="512">
        <v>0.96</v>
      </c>
      <c r="F325" s="513"/>
      <c r="G325" s="214"/>
      <c r="H325" s="215"/>
      <c r="I325" s="159"/>
    </row>
    <row r="326" spans="1:9" x14ac:dyDescent="0.3">
      <c r="A326" s="211"/>
      <c r="B326" s="212"/>
      <c r="C326" s="31" t="s">
        <v>131</v>
      </c>
      <c r="D326" s="238"/>
      <c r="E326" s="512">
        <v>1.08</v>
      </c>
      <c r="F326" s="513"/>
      <c r="G326" s="214"/>
      <c r="H326" s="215"/>
      <c r="I326" s="159"/>
    </row>
    <row r="327" spans="1:9" x14ac:dyDescent="0.3">
      <c r="A327" s="211"/>
      <c r="B327" s="212"/>
      <c r="C327" s="31" t="s">
        <v>132</v>
      </c>
      <c r="D327" s="238"/>
      <c r="E327" s="512">
        <v>1.08</v>
      </c>
      <c r="F327" s="513"/>
      <c r="G327" s="214"/>
      <c r="H327" s="215"/>
      <c r="I327" s="159"/>
    </row>
    <row r="328" spans="1:9" x14ac:dyDescent="0.3">
      <c r="A328" s="211"/>
      <c r="B328" s="212"/>
      <c r="C328" s="31" t="s">
        <v>133</v>
      </c>
      <c r="D328" s="238"/>
      <c r="E328" s="512">
        <v>1.34</v>
      </c>
      <c r="F328" s="513"/>
      <c r="G328" s="214"/>
      <c r="H328" s="215"/>
      <c r="I328" s="159"/>
    </row>
    <row r="329" spans="1:9" x14ac:dyDescent="0.3">
      <c r="A329" s="211"/>
      <c r="B329" s="212"/>
      <c r="C329" s="206" t="s">
        <v>645</v>
      </c>
      <c r="D329" s="237"/>
      <c r="E329" s="526">
        <v>0</v>
      </c>
      <c r="F329" s="527"/>
      <c r="G329" s="527"/>
      <c r="H329" s="528"/>
      <c r="I329" s="158"/>
    </row>
    <row r="330" spans="1:9" x14ac:dyDescent="0.3">
      <c r="A330" s="522"/>
      <c r="B330" s="523"/>
      <c r="C330" s="523"/>
      <c r="D330" s="523"/>
      <c r="E330" s="523"/>
      <c r="F330" s="523"/>
      <c r="G330" s="523"/>
      <c r="H330" s="523"/>
      <c r="I330" s="524"/>
    </row>
    <row r="331" spans="1:9" x14ac:dyDescent="0.3">
      <c r="A331" s="155" t="s">
        <v>100</v>
      </c>
      <c r="B331" s="216">
        <f>VLOOKUP('Memoria de cálculo'!A331,Orçamento!$A$8:$K$255,3,FALSE)</f>
        <v>45490</v>
      </c>
      <c r="C331" s="29" t="str">
        <f>VLOOKUP('Memoria de cálculo'!A331,Orçamento!$A$8:$K$255,4,FALSE)</f>
        <v>POÇO DE VISITA PARA REDE D=0,80 M, PARTE FIXA C/ 1,00M DE ALTURA (AC/BC)</v>
      </c>
      <c r="D331" s="29"/>
      <c r="E331" s="514" t="s">
        <v>6</v>
      </c>
      <c r="F331" s="514"/>
      <c r="G331" s="515">
        <v>1</v>
      </c>
      <c r="H331" s="515"/>
      <c r="I331" s="156" t="str">
        <f>VLOOKUP('Memoria de cálculo'!A331,Orçamento!$A$8:$K$255,6,FALSE)</f>
        <v>un</v>
      </c>
    </row>
    <row r="332" spans="1:9" x14ac:dyDescent="0.3">
      <c r="A332" s="516"/>
      <c r="B332" s="517"/>
      <c r="C332" s="517"/>
      <c r="D332" s="209"/>
      <c r="E332" s="512" t="s">
        <v>64</v>
      </c>
      <c r="F332" s="513"/>
      <c r="G332" s="512"/>
      <c r="H332" s="513"/>
      <c r="I332" s="159"/>
    </row>
    <row r="333" spans="1:9" x14ac:dyDescent="0.3">
      <c r="A333" s="211"/>
      <c r="B333" s="212"/>
      <c r="C333" s="31" t="s">
        <v>1083</v>
      </c>
      <c r="D333" s="209"/>
      <c r="E333" s="512">
        <v>1</v>
      </c>
      <c r="F333" s="513"/>
      <c r="G333" s="214"/>
      <c r="H333" s="215"/>
      <c r="I333" s="159"/>
    </row>
    <row r="334" spans="1:9" x14ac:dyDescent="0.3">
      <c r="A334" s="211"/>
      <c r="B334" s="212"/>
      <c r="C334" s="31" t="s">
        <v>1078</v>
      </c>
      <c r="D334" s="209"/>
      <c r="E334" s="512">
        <v>1</v>
      </c>
      <c r="F334" s="513"/>
      <c r="G334" s="214"/>
      <c r="H334" s="215"/>
      <c r="I334" s="159"/>
    </row>
    <row r="335" spans="1:9" x14ac:dyDescent="0.3">
      <c r="A335" s="211"/>
      <c r="B335" s="212"/>
      <c r="C335" s="31" t="s">
        <v>1079</v>
      </c>
      <c r="D335" s="209"/>
      <c r="E335" s="512">
        <v>1</v>
      </c>
      <c r="F335" s="513"/>
      <c r="G335" s="214"/>
      <c r="H335" s="215"/>
      <c r="I335" s="159"/>
    </row>
    <row r="336" spans="1:9" x14ac:dyDescent="0.3">
      <c r="A336" s="211"/>
      <c r="B336" s="212"/>
      <c r="C336" s="31" t="s">
        <v>1080</v>
      </c>
      <c r="D336" s="209"/>
      <c r="E336" s="512">
        <v>1</v>
      </c>
      <c r="F336" s="513"/>
      <c r="G336" s="214"/>
      <c r="H336" s="215"/>
      <c r="I336" s="159"/>
    </row>
    <row r="337" spans="1:9" x14ac:dyDescent="0.3">
      <c r="A337" s="211"/>
      <c r="B337" s="212"/>
      <c r="C337" s="31" t="s">
        <v>1081</v>
      </c>
      <c r="D337" s="209"/>
      <c r="E337" s="512">
        <v>1</v>
      </c>
      <c r="F337" s="513"/>
      <c r="G337" s="214"/>
      <c r="H337" s="215"/>
      <c r="I337" s="159"/>
    </row>
    <row r="338" spans="1:9" x14ac:dyDescent="0.3">
      <c r="A338" s="211"/>
      <c r="B338" s="212"/>
      <c r="C338" s="31" t="s">
        <v>1082</v>
      </c>
      <c r="D338" s="209"/>
      <c r="E338" s="512">
        <v>1</v>
      </c>
      <c r="F338" s="513"/>
      <c r="G338" s="214"/>
      <c r="H338" s="215"/>
      <c r="I338" s="159"/>
    </row>
    <row r="339" spans="1:9" x14ac:dyDescent="0.3">
      <c r="A339" s="211"/>
      <c r="B339" s="212"/>
      <c r="C339" s="206" t="s">
        <v>645</v>
      </c>
      <c r="D339" s="237"/>
      <c r="E339" s="526">
        <v>5</v>
      </c>
      <c r="F339" s="527"/>
      <c r="G339" s="527"/>
      <c r="H339" s="528"/>
      <c r="I339" s="158"/>
    </row>
    <row r="340" spans="1:9" x14ac:dyDescent="0.3">
      <c r="A340" s="522"/>
      <c r="B340" s="523"/>
      <c r="C340" s="523"/>
      <c r="D340" s="523"/>
      <c r="E340" s="523"/>
      <c r="F340" s="523"/>
      <c r="G340" s="523"/>
      <c r="H340" s="523"/>
      <c r="I340" s="524"/>
    </row>
    <row r="341" spans="1:9" x14ac:dyDescent="0.3">
      <c r="A341" s="155" t="s">
        <v>105</v>
      </c>
      <c r="B341" s="216">
        <f>VLOOKUP('Memoria de cálculo'!A341,Orçamento!$A$8:$K$255,3,FALSE)</f>
        <v>45495</v>
      </c>
      <c r="C341" s="29" t="str">
        <f>VLOOKUP('Memoria de cálculo'!A341,Orçamento!$A$8:$K$255,4,FALSE)</f>
        <v>ACRÉSCIMO NA ALTURA DO P.V. PARA REDE D= 0,80 M (AC)</v>
      </c>
      <c r="D341" s="29"/>
      <c r="E341" s="514" t="s">
        <v>6</v>
      </c>
      <c r="F341" s="514"/>
      <c r="G341" s="515">
        <f>SUM(E343:F348)</f>
        <v>7.4499999999999993</v>
      </c>
      <c r="H341" s="515"/>
      <c r="I341" s="156" t="str">
        <f>VLOOKUP('Memoria de cálculo'!A341,Orçamento!$A$8:$K$255,6,FALSE)</f>
        <v>m</v>
      </c>
    </row>
    <row r="342" spans="1:9" x14ac:dyDescent="0.3">
      <c r="A342" s="516"/>
      <c r="B342" s="517"/>
      <c r="C342" s="517"/>
      <c r="D342" s="209"/>
      <c r="E342" s="512" t="s">
        <v>145</v>
      </c>
      <c r="F342" s="513"/>
      <c r="G342" s="512"/>
      <c r="H342" s="513"/>
      <c r="I342" s="159"/>
    </row>
    <row r="343" spans="1:9" x14ac:dyDescent="0.3">
      <c r="A343" s="211"/>
      <c r="B343" s="212"/>
      <c r="C343" s="31" t="s">
        <v>134</v>
      </c>
      <c r="D343" s="209"/>
      <c r="E343" s="512">
        <v>0.96</v>
      </c>
      <c r="F343" s="513"/>
      <c r="G343" s="512"/>
      <c r="H343" s="513"/>
      <c r="I343" s="159"/>
    </row>
    <row r="344" spans="1:9" x14ac:dyDescent="0.3">
      <c r="A344" s="211"/>
      <c r="B344" s="212"/>
      <c r="C344" s="31" t="s">
        <v>135</v>
      </c>
      <c r="D344" s="209"/>
      <c r="E344" s="512">
        <v>0.96</v>
      </c>
      <c r="F344" s="513"/>
      <c r="G344" s="392"/>
      <c r="H344" s="215"/>
      <c r="I344" s="159"/>
    </row>
    <row r="345" spans="1:9" x14ac:dyDescent="0.3">
      <c r="A345" s="211"/>
      <c r="B345" s="212"/>
      <c r="C345" s="31" t="s">
        <v>136</v>
      </c>
      <c r="D345" s="209"/>
      <c r="E345" s="512">
        <v>1.08</v>
      </c>
      <c r="F345" s="513"/>
      <c r="G345" s="392"/>
      <c r="H345" s="215"/>
      <c r="I345" s="159"/>
    </row>
    <row r="346" spans="1:9" x14ac:dyDescent="0.3">
      <c r="A346" s="211"/>
      <c r="B346" s="212"/>
      <c r="C346" s="31" t="s">
        <v>137</v>
      </c>
      <c r="D346" s="209"/>
      <c r="E346" s="512">
        <v>1.43</v>
      </c>
      <c r="F346" s="513"/>
      <c r="G346" s="392"/>
      <c r="H346" s="215"/>
      <c r="I346" s="159"/>
    </row>
    <row r="347" spans="1:9" x14ac:dyDescent="0.3">
      <c r="A347" s="211"/>
      <c r="B347" s="212"/>
      <c r="C347" s="31" t="s">
        <v>138</v>
      </c>
      <c r="D347" s="209"/>
      <c r="E347" s="512">
        <v>1.68</v>
      </c>
      <c r="F347" s="513"/>
      <c r="G347" s="392"/>
      <c r="H347" s="215"/>
      <c r="I347" s="159"/>
    </row>
    <row r="348" spans="1:9" x14ac:dyDescent="0.3">
      <c r="A348" s="211"/>
      <c r="B348" s="212"/>
      <c r="C348" s="31" t="s">
        <v>144</v>
      </c>
      <c r="D348" s="209"/>
      <c r="E348" s="512">
        <v>1.34</v>
      </c>
      <c r="F348" s="513"/>
      <c r="G348" s="392"/>
      <c r="H348" s="215"/>
      <c r="I348" s="159"/>
    </row>
    <row r="349" spans="1:9" x14ac:dyDescent="0.3">
      <c r="A349" s="211"/>
      <c r="B349" s="212"/>
      <c r="C349" s="206" t="s">
        <v>645</v>
      </c>
      <c r="D349" s="237"/>
      <c r="E349" s="526">
        <v>0</v>
      </c>
      <c r="F349" s="527"/>
      <c r="G349" s="527"/>
      <c r="H349" s="528"/>
      <c r="I349" s="158"/>
    </row>
    <row r="350" spans="1:9" x14ac:dyDescent="0.3">
      <c r="A350" s="522"/>
      <c r="B350" s="523"/>
      <c r="C350" s="523"/>
      <c r="D350" s="523"/>
      <c r="E350" s="523"/>
      <c r="F350" s="523"/>
      <c r="G350" s="523"/>
      <c r="H350" s="523"/>
      <c r="I350" s="524"/>
    </row>
    <row r="351" spans="1:9" x14ac:dyDescent="0.3">
      <c r="A351" s="155" t="s">
        <v>106</v>
      </c>
      <c r="B351" s="216">
        <f>VLOOKUP('Memoria de cálculo'!A351,Orçamento!$A$8:$K$255,3,FALSE)</f>
        <v>45500</v>
      </c>
      <c r="C351" s="29" t="str">
        <f>VLOOKUP('Memoria de cálculo'!A351,Orçamento!$A$8:$K$255,4,FALSE)</f>
        <v>POÇO DE VISITA PARA REDE D=1,00 M, PARTE FIXA C/ 1,00 M DE ALTURA (AC/BC)</v>
      </c>
      <c r="D351" s="29"/>
      <c r="E351" s="514" t="s">
        <v>6</v>
      </c>
      <c r="F351" s="514"/>
      <c r="G351" s="515">
        <f>SUM(E353:F357)</f>
        <v>5</v>
      </c>
      <c r="H351" s="515"/>
      <c r="I351" s="156" t="str">
        <f>VLOOKUP('Memoria de cálculo'!A351,Orçamento!$A$8:$K$255,6,FALSE)</f>
        <v>m</v>
      </c>
    </row>
    <row r="352" spans="1:9" x14ac:dyDescent="0.3">
      <c r="A352" s="516"/>
      <c r="B352" s="517"/>
      <c r="C352" s="517"/>
      <c r="D352" s="209"/>
      <c r="E352" s="512" t="s">
        <v>64</v>
      </c>
      <c r="F352" s="513"/>
      <c r="G352" s="492"/>
      <c r="H352" s="493"/>
      <c r="I352" s="161"/>
    </row>
    <row r="353" spans="1:9" x14ac:dyDescent="0.3">
      <c r="A353" s="211"/>
      <c r="B353" s="212"/>
      <c r="C353" s="31" t="s">
        <v>139</v>
      </c>
      <c r="D353" s="241"/>
      <c r="E353" s="492">
        <v>1</v>
      </c>
      <c r="F353" s="493"/>
      <c r="G353" s="492"/>
      <c r="H353" s="493"/>
      <c r="I353" s="161"/>
    </row>
    <row r="354" spans="1:9" x14ac:dyDescent="0.3">
      <c r="A354" s="211"/>
      <c r="B354" s="212"/>
      <c r="C354" s="31" t="s">
        <v>140</v>
      </c>
      <c r="D354" s="241"/>
      <c r="E354" s="492">
        <v>1</v>
      </c>
      <c r="F354" s="493"/>
      <c r="G354" s="393"/>
      <c r="H354" s="208"/>
      <c r="I354" s="161"/>
    </row>
    <row r="355" spans="1:9" x14ac:dyDescent="0.3">
      <c r="A355" s="211"/>
      <c r="B355" s="212"/>
      <c r="C355" s="31" t="s">
        <v>141</v>
      </c>
      <c r="D355" s="241"/>
      <c r="E355" s="492">
        <v>1</v>
      </c>
      <c r="F355" s="493"/>
      <c r="G355" s="393"/>
      <c r="H355" s="208"/>
      <c r="I355" s="161"/>
    </row>
    <row r="356" spans="1:9" x14ac:dyDescent="0.3">
      <c r="A356" s="211"/>
      <c r="B356" s="212"/>
      <c r="C356" s="31" t="s">
        <v>142</v>
      </c>
      <c r="D356" s="241"/>
      <c r="E356" s="492">
        <v>1</v>
      </c>
      <c r="F356" s="493"/>
      <c r="G356" s="393"/>
      <c r="H356" s="208"/>
      <c r="I356" s="161"/>
    </row>
    <row r="357" spans="1:9" x14ac:dyDescent="0.3">
      <c r="A357" s="211"/>
      <c r="B357" s="212"/>
      <c r="C357" s="31" t="s">
        <v>143</v>
      </c>
      <c r="D357" s="241"/>
      <c r="E357" s="492">
        <v>1</v>
      </c>
      <c r="F357" s="493"/>
      <c r="G357" s="393"/>
      <c r="H357" s="208"/>
      <c r="I357" s="161"/>
    </row>
    <row r="358" spans="1:9" x14ac:dyDescent="0.3">
      <c r="A358" s="211"/>
      <c r="B358" s="212"/>
      <c r="C358" s="206" t="s">
        <v>645</v>
      </c>
      <c r="D358" s="237"/>
      <c r="E358" s="518">
        <v>0</v>
      </c>
      <c r="F358" s="519"/>
      <c r="G358" s="519"/>
      <c r="H358" s="520"/>
      <c r="I358" s="161"/>
    </row>
    <row r="359" spans="1:9" x14ac:dyDescent="0.3">
      <c r="A359" s="522"/>
      <c r="B359" s="523"/>
      <c r="C359" s="523"/>
      <c r="D359" s="523"/>
      <c r="E359" s="523"/>
      <c r="F359" s="523"/>
      <c r="G359" s="523"/>
      <c r="H359" s="523"/>
      <c r="I359" s="524"/>
    </row>
    <row r="360" spans="1:9" x14ac:dyDescent="0.3">
      <c r="A360" s="155" t="s">
        <v>146</v>
      </c>
      <c r="B360" s="216">
        <f>VLOOKUP('Memoria de cálculo'!A360,Orçamento!$A$8:$K$255,3,FALSE)</f>
        <v>45505</v>
      </c>
      <c r="C360" s="29" t="str">
        <f>VLOOKUP('Memoria de cálculo'!A360,Orçamento!$A$8:$K$255,4,FALSE)</f>
        <v>ACRÉSCIMO NA ALTURA DO POÇO DE VISITA PARA REDE D=1,00 M (AC)</v>
      </c>
      <c r="D360" s="29"/>
      <c r="E360" s="514" t="s">
        <v>6</v>
      </c>
      <c r="F360" s="514"/>
      <c r="G360" s="515">
        <f>SUM(E362:F366)</f>
        <v>9.120000000000001</v>
      </c>
      <c r="H360" s="515"/>
      <c r="I360" s="156" t="str">
        <f>VLOOKUP('Memoria de cálculo'!A360,Orçamento!$A$8:$K$255,6,FALSE)</f>
        <v>un</v>
      </c>
    </row>
    <row r="361" spans="1:9" x14ac:dyDescent="0.3">
      <c r="A361" s="516"/>
      <c r="B361" s="517"/>
      <c r="C361" s="517"/>
      <c r="D361" s="209"/>
      <c r="E361" s="492" t="s">
        <v>145</v>
      </c>
      <c r="F361" s="493"/>
      <c r="G361" s="492"/>
      <c r="H361" s="493"/>
      <c r="I361" s="161"/>
    </row>
    <row r="362" spans="1:9" x14ac:dyDescent="0.3">
      <c r="A362" s="211"/>
      <c r="B362" s="212"/>
      <c r="C362" s="31" t="s">
        <v>139</v>
      </c>
      <c r="D362" s="241"/>
      <c r="E362" s="492">
        <v>1.68</v>
      </c>
      <c r="F362" s="493"/>
      <c r="G362" s="492"/>
      <c r="H362" s="493"/>
      <c r="I362" s="161"/>
    </row>
    <row r="363" spans="1:9" x14ac:dyDescent="0.3">
      <c r="A363" s="211"/>
      <c r="B363" s="212"/>
      <c r="C363" s="31" t="s">
        <v>140</v>
      </c>
      <c r="D363" s="241"/>
      <c r="E363" s="492">
        <v>1.86</v>
      </c>
      <c r="F363" s="493"/>
      <c r="G363" s="393"/>
      <c r="H363" s="208"/>
      <c r="I363" s="161"/>
    </row>
    <row r="364" spans="1:9" x14ac:dyDescent="0.3">
      <c r="A364" s="211"/>
      <c r="B364" s="212"/>
      <c r="C364" s="31" t="s">
        <v>141</v>
      </c>
      <c r="D364" s="241"/>
      <c r="E364" s="492">
        <v>1.86</v>
      </c>
      <c r="F364" s="493"/>
      <c r="G364" s="393"/>
      <c r="H364" s="208"/>
      <c r="I364" s="161"/>
    </row>
    <row r="365" spans="1:9" x14ac:dyDescent="0.3">
      <c r="A365" s="211"/>
      <c r="B365" s="212"/>
      <c r="C365" s="31" t="s">
        <v>142</v>
      </c>
      <c r="D365" s="241"/>
      <c r="E365" s="492">
        <v>1.86</v>
      </c>
      <c r="F365" s="493"/>
      <c r="G365" s="393"/>
      <c r="H365" s="208"/>
      <c r="I365" s="161"/>
    </row>
    <row r="366" spans="1:9" x14ac:dyDescent="0.3">
      <c r="A366" s="211"/>
      <c r="B366" s="212"/>
      <c r="C366" s="31" t="s">
        <v>143</v>
      </c>
      <c r="D366" s="241"/>
      <c r="E366" s="492">
        <v>1.86</v>
      </c>
      <c r="F366" s="493"/>
      <c r="G366" s="393"/>
      <c r="H366" s="208"/>
      <c r="I366" s="161"/>
    </row>
    <row r="367" spans="1:9" x14ac:dyDescent="0.3">
      <c r="A367" s="211"/>
      <c r="B367" s="212"/>
      <c r="C367" s="206" t="s">
        <v>645</v>
      </c>
      <c r="D367" s="237"/>
      <c r="E367" s="526">
        <v>0</v>
      </c>
      <c r="F367" s="527"/>
      <c r="G367" s="527"/>
      <c r="H367" s="528"/>
      <c r="I367" s="158"/>
    </row>
    <row r="368" spans="1:9" x14ac:dyDescent="0.3">
      <c r="A368" s="529"/>
      <c r="B368" s="530"/>
      <c r="C368" s="530"/>
      <c r="D368" s="530"/>
      <c r="E368" s="530"/>
      <c r="F368" s="530"/>
      <c r="G368" s="530"/>
      <c r="H368" s="530"/>
      <c r="I368" s="531"/>
    </row>
    <row r="369" spans="1:9" ht="26.4" x14ac:dyDescent="0.3">
      <c r="A369" s="155" t="s">
        <v>226</v>
      </c>
      <c r="B369" s="216">
        <f>VLOOKUP('Memoria de cálculo'!A369,Orçamento!$A$8:$K$255,3,FALSE)</f>
        <v>98115</v>
      </c>
      <c r="C369" s="29" t="str">
        <f>VLOOKUP('Memoria de cálculo'!A369,Orçamento!$A$8:$K$255,4,FALSE)</f>
        <v>TAMPA CIRCULAR PARA ESGOTO E DRENAGEM, EM CONCRETO PRÉ-MOLDADO, DIÂMETRO INTERNO = 0,6 M. AF_12/2020</v>
      </c>
      <c r="D369" s="29"/>
      <c r="E369" s="514" t="s">
        <v>6</v>
      </c>
      <c r="F369" s="514"/>
      <c r="G369" s="515">
        <f>E371-E372</f>
        <v>7</v>
      </c>
      <c r="H369" s="515"/>
      <c r="I369" s="156" t="str">
        <f>VLOOKUP('Memoria de cálculo'!A369,Orçamento!$A$8:$K$255,6,FALSE)</f>
        <v>un</v>
      </c>
    </row>
    <row r="370" spans="1:9" x14ac:dyDescent="0.3">
      <c r="A370" s="516"/>
      <c r="B370" s="517"/>
      <c r="C370" s="517"/>
      <c r="D370" s="209"/>
      <c r="E370" s="512" t="s">
        <v>64</v>
      </c>
      <c r="F370" s="513"/>
      <c r="G370" s="512"/>
      <c r="H370" s="513"/>
      <c r="I370" s="159"/>
    </row>
    <row r="371" spans="1:9" x14ac:dyDescent="0.3">
      <c r="A371" s="211"/>
      <c r="B371" s="212"/>
      <c r="C371" s="31" t="s">
        <v>147</v>
      </c>
      <c r="D371" s="238"/>
      <c r="E371" s="512">
        <v>19</v>
      </c>
      <c r="F371" s="513"/>
      <c r="G371" s="512"/>
      <c r="H371" s="513"/>
      <c r="I371" s="159"/>
    </row>
    <row r="372" spans="1:9" x14ac:dyDescent="0.3">
      <c r="A372" s="211"/>
      <c r="B372" s="212"/>
      <c r="C372" s="206" t="s">
        <v>645</v>
      </c>
      <c r="D372" s="237"/>
      <c r="E372" s="526">
        <v>12</v>
      </c>
      <c r="F372" s="527"/>
      <c r="G372" s="527"/>
      <c r="H372" s="528"/>
      <c r="I372" s="158"/>
    </row>
    <row r="373" spans="1:9" x14ac:dyDescent="0.3">
      <c r="A373" s="522"/>
      <c r="B373" s="523"/>
      <c r="C373" s="523"/>
      <c r="D373" s="523"/>
      <c r="E373" s="523"/>
      <c r="F373" s="523"/>
      <c r="G373" s="523"/>
      <c r="H373" s="523"/>
      <c r="I373" s="524"/>
    </row>
    <row r="374" spans="1:9" x14ac:dyDescent="0.3">
      <c r="A374" s="155" t="s">
        <v>231</v>
      </c>
      <c r="B374" s="216">
        <f>VLOOKUP('Memoria de cálculo'!A374,Orçamento!$A$8:$K$255,3,FALSE)</f>
        <v>45535</v>
      </c>
      <c r="C374" s="29" t="str">
        <f>VLOOKUP('Memoria de cálculo'!A374,Orçamento!$A$8:$K$255,4,FALSE)</f>
        <v>BOCA-DE-LOBO, ALTURA MÉDIA DE 1,30 M (AC/BC)</v>
      </c>
      <c r="D374" s="29"/>
      <c r="E374" s="514" t="s">
        <v>6</v>
      </c>
      <c r="F374" s="514"/>
      <c r="G374" s="515">
        <f>E376-E377</f>
        <v>8</v>
      </c>
      <c r="H374" s="515"/>
      <c r="I374" s="156" t="str">
        <f>VLOOKUP('Memoria de cálculo'!A374,Orçamento!$A$8:$K$255,6,FALSE)</f>
        <v>un</v>
      </c>
    </row>
    <row r="375" spans="1:9" x14ac:dyDescent="0.3">
      <c r="A375" s="516"/>
      <c r="B375" s="517"/>
      <c r="C375" s="517"/>
      <c r="D375" s="209"/>
      <c r="E375" s="512" t="s">
        <v>64</v>
      </c>
      <c r="F375" s="513"/>
      <c r="G375" s="512"/>
      <c r="H375" s="513"/>
      <c r="I375" s="159"/>
    </row>
    <row r="376" spans="1:9" x14ac:dyDescent="0.3">
      <c r="A376" s="211"/>
      <c r="B376" s="212"/>
      <c r="C376" s="31" t="s">
        <v>194</v>
      </c>
      <c r="D376" s="238"/>
      <c r="E376" s="512">
        <v>8</v>
      </c>
      <c r="F376" s="513"/>
      <c r="G376" s="512"/>
      <c r="H376" s="513"/>
      <c r="I376" s="159"/>
    </row>
    <row r="377" spans="1:9" x14ac:dyDescent="0.3">
      <c r="A377" s="211"/>
      <c r="B377" s="212"/>
      <c r="C377" s="206" t="s">
        <v>645</v>
      </c>
      <c r="D377" s="237"/>
      <c r="E377" s="526"/>
      <c r="F377" s="527"/>
      <c r="G377" s="527"/>
      <c r="H377" s="528"/>
      <c r="I377" s="158"/>
    </row>
    <row r="378" spans="1:9" x14ac:dyDescent="0.3">
      <c r="A378" s="522"/>
      <c r="B378" s="523"/>
      <c r="C378" s="523"/>
      <c r="D378" s="523"/>
      <c r="E378" s="523"/>
      <c r="F378" s="523"/>
      <c r="G378" s="523"/>
      <c r="H378" s="523"/>
      <c r="I378" s="524"/>
    </row>
    <row r="379" spans="1:9" ht="39.6" x14ac:dyDescent="0.3">
      <c r="A379" s="155" t="s">
        <v>627</v>
      </c>
      <c r="B379" s="216" t="str">
        <f>VLOOKUP('Memoria de cálculo'!A379,Orçamento!$A$8:$K$255,3,FALSE)</f>
        <v>COMP01</v>
      </c>
      <c r="C379" s="29" t="str">
        <f>VLOOKUP('Memoria de cálculo'!A379,Orçamento!$A$8:$K$255,4,FALSE)</f>
        <v>BOCA DE LOBO DUPLA EM ALVENARIA TIJOLO MACICO, REVESTIDA C/ ARGAMASSA DE CIMENTO E AREIA 1:3, SOBRE LASTRO DE CONCRETO 10CM E TAMPA DE CONCRETO ARMADO</v>
      </c>
      <c r="D379" s="29"/>
      <c r="E379" s="514" t="s">
        <v>6</v>
      </c>
      <c r="F379" s="514"/>
      <c r="G379" s="515">
        <f>E381-E382</f>
        <v>10</v>
      </c>
      <c r="H379" s="515"/>
      <c r="I379" s="156" t="str">
        <f>VLOOKUP('Memoria de cálculo'!A379,Orçamento!$A$8:$K$255,6,FALSE)</f>
        <v>un</v>
      </c>
    </row>
    <row r="380" spans="1:9" x14ac:dyDescent="0.3">
      <c r="A380" s="516"/>
      <c r="B380" s="517"/>
      <c r="C380" s="517"/>
      <c r="D380" s="209"/>
      <c r="E380" s="512" t="s">
        <v>64</v>
      </c>
      <c r="F380" s="513"/>
      <c r="G380" s="512"/>
      <c r="H380" s="513"/>
      <c r="I380" s="159"/>
    </row>
    <row r="381" spans="1:9" x14ac:dyDescent="0.3">
      <c r="A381" s="211"/>
      <c r="B381" s="212"/>
      <c r="C381" s="31" t="s">
        <v>195</v>
      </c>
      <c r="D381" s="238"/>
      <c r="E381" s="512">
        <v>10</v>
      </c>
      <c r="F381" s="513"/>
      <c r="G381" s="512"/>
      <c r="H381" s="513"/>
      <c r="I381" s="159"/>
    </row>
    <row r="382" spans="1:9" x14ac:dyDescent="0.3">
      <c r="A382" s="211"/>
      <c r="B382" s="212"/>
      <c r="C382" s="206" t="s">
        <v>645</v>
      </c>
      <c r="D382" s="237"/>
      <c r="E382" s="526"/>
      <c r="F382" s="527"/>
      <c r="G382" s="527"/>
      <c r="H382" s="528"/>
      <c r="I382" s="158"/>
    </row>
    <row r="383" spans="1:9" x14ac:dyDescent="0.3">
      <c r="A383" s="522"/>
      <c r="B383" s="523"/>
      <c r="C383" s="523"/>
      <c r="D383" s="523"/>
      <c r="E383" s="523"/>
      <c r="F383" s="523"/>
      <c r="G383" s="523"/>
      <c r="H383" s="523"/>
      <c r="I383" s="524"/>
    </row>
    <row r="384" spans="1:9" x14ac:dyDescent="0.3">
      <c r="A384" s="155" t="s">
        <v>628</v>
      </c>
      <c r="B384" s="216">
        <f>VLOOKUP('Memoria de cálculo'!A384,Orçamento!$A$8:$K$255,3,FALSE)</f>
        <v>45595</v>
      </c>
      <c r="C384" s="29" t="str">
        <f>VLOOKUP('Memoria de cálculo'!A384,Orçamento!$A$8:$K$255,4,FALSE)</f>
        <v>ESCORAMENTO DESCONTÍNUO EM VALAS(ESPAÇ.1,80 M)</v>
      </c>
      <c r="D384" s="29"/>
      <c r="E384" s="514" t="s">
        <v>6</v>
      </c>
      <c r="F384" s="514"/>
      <c r="G384" s="515">
        <f>(E387+E386)-E388</f>
        <v>3426.8400000000006</v>
      </c>
      <c r="H384" s="515"/>
      <c r="I384" s="156" t="str">
        <f>VLOOKUP('Memoria de cálculo'!A384,Orçamento!$A$8:$K$255,6,FALSE)</f>
        <v>m2</v>
      </c>
    </row>
    <row r="385" spans="1:9" x14ac:dyDescent="0.3">
      <c r="A385" s="516"/>
      <c r="B385" s="517"/>
      <c r="C385" s="517"/>
      <c r="D385" s="209"/>
      <c r="E385" s="512" t="s">
        <v>190</v>
      </c>
      <c r="F385" s="513"/>
      <c r="G385" s="512"/>
      <c r="H385" s="513"/>
      <c r="I385" s="159"/>
    </row>
    <row r="386" spans="1:9" x14ac:dyDescent="0.3">
      <c r="A386" s="211"/>
      <c r="B386" s="212"/>
      <c r="C386" s="31" t="s">
        <v>191</v>
      </c>
      <c r="D386" s="238"/>
      <c r="E386" s="512">
        <v>1344.6</v>
      </c>
      <c r="F386" s="513"/>
      <c r="G386" s="512"/>
      <c r="H386" s="513"/>
      <c r="I386" s="159"/>
    </row>
    <row r="387" spans="1:9" x14ac:dyDescent="0.3">
      <c r="A387" s="211"/>
      <c r="B387" s="212"/>
      <c r="C387" s="31" t="s">
        <v>192</v>
      </c>
      <c r="D387" s="238"/>
      <c r="E387" s="512">
        <v>3489.84</v>
      </c>
      <c r="F387" s="513"/>
      <c r="G387" s="512"/>
      <c r="H387" s="513"/>
      <c r="I387" s="159"/>
    </row>
    <row r="388" spans="1:9" x14ac:dyDescent="0.3">
      <c r="A388" s="211"/>
      <c r="B388" s="212"/>
      <c r="C388" s="206" t="s">
        <v>645</v>
      </c>
      <c r="D388" s="237"/>
      <c r="E388" s="526">
        <v>1407.6</v>
      </c>
      <c r="F388" s="527"/>
      <c r="G388" s="527"/>
      <c r="H388" s="528"/>
      <c r="I388" s="158"/>
    </row>
    <row r="389" spans="1:9" x14ac:dyDescent="0.3">
      <c r="A389" s="522"/>
      <c r="B389" s="523"/>
      <c r="C389" s="523"/>
      <c r="D389" s="523"/>
      <c r="E389" s="523"/>
      <c r="F389" s="523"/>
      <c r="G389" s="523"/>
      <c r="H389" s="523"/>
      <c r="I389" s="524"/>
    </row>
    <row r="390" spans="1:9" ht="26.4" x14ac:dyDescent="0.3">
      <c r="A390" s="155" t="s">
        <v>629</v>
      </c>
      <c r="B390" s="216">
        <f>VLOOKUP('Memoria de cálculo'!A390,Orçamento!$A$8:$K$255,3,FALSE)</f>
        <v>37524</v>
      </c>
      <c r="C390" s="29" t="str">
        <f>VLOOKUP('Memoria de cálculo'!A390,Orçamento!$A$8:$K$255,4,FALSE)</f>
        <v>TELA PLASTICA LARANJA, TIPO TAPUME PARA SINALIZACAO, MALHA RETANGULAR, ROLO 1.20 X 50 M (L X C)</v>
      </c>
      <c r="D390" s="29"/>
      <c r="E390" s="514" t="s">
        <v>6</v>
      </c>
      <c r="F390" s="514"/>
      <c r="G390" s="515">
        <f>E392-E393</f>
        <v>361.75</v>
      </c>
      <c r="H390" s="515"/>
      <c r="I390" s="156" t="str">
        <f>VLOOKUP('Memoria de cálculo'!A390,Orçamento!$A$8:$K$255,6,FALSE)</f>
        <v>m</v>
      </c>
    </row>
    <row r="391" spans="1:9" x14ac:dyDescent="0.3">
      <c r="A391" s="516"/>
      <c r="B391" s="517"/>
      <c r="C391" s="517"/>
      <c r="D391" s="209"/>
      <c r="E391" s="512" t="s">
        <v>64</v>
      </c>
      <c r="F391" s="513"/>
      <c r="G391" s="512"/>
      <c r="H391" s="513"/>
      <c r="I391" s="159"/>
    </row>
    <row r="392" spans="1:9" x14ac:dyDescent="0.3">
      <c r="A392" s="211"/>
      <c r="B392" s="212"/>
      <c r="C392" s="31" t="s">
        <v>198</v>
      </c>
      <c r="D392" s="238"/>
      <c r="E392" s="512">
        <v>561.75</v>
      </c>
      <c r="F392" s="513"/>
      <c r="G392" s="512"/>
      <c r="H392" s="513"/>
      <c r="I392" s="159"/>
    </row>
    <row r="393" spans="1:9" x14ac:dyDescent="0.3">
      <c r="A393" s="211"/>
      <c r="B393" s="212"/>
      <c r="C393" s="206" t="s">
        <v>645</v>
      </c>
      <c r="D393" s="237"/>
      <c r="E393" s="526">
        <v>200</v>
      </c>
      <c r="F393" s="527"/>
      <c r="G393" s="527"/>
      <c r="H393" s="528"/>
      <c r="I393" s="158"/>
    </row>
    <row r="394" spans="1:9" x14ac:dyDescent="0.3">
      <c r="A394" s="522"/>
      <c r="B394" s="523"/>
      <c r="C394" s="523"/>
      <c r="D394" s="523"/>
      <c r="E394" s="523"/>
      <c r="F394" s="523"/>
      <c r="G394" s="523"/>
      <c r="H394" s="523"/>
      <c r="I394" s="524"/>
    </row>
    <row r="395" spans="1:9" x14ac:dyDescent="0.3">
      <c r="A395" s="543" t="str">
        <f>Orçamento!A68</f>
        <v>GRUPO DE SERVIÇO: INST. ELÉT./TELEFÔNICA/CABEAMENTO ESTRUTURADO</v>
      </c>
      <c r="B395" s="544"/>
      <c r="C395" s="544"/>
      <c r="D395" s="544"/>
      <c r="E395" s="544"/>
      <c r="F395" s="544"/>
      <c r="G395" s="544"/>
      <c r="H395" s="544"/>
      <c r="I395" s="545"/>
    </row>
    <row r="396" spans="1:9" x14ac:dyDescent="0.3">
      <c r="A396" s="155" t="str">
        <f>Orçamento!A70</f>
        <v>4.1</v>
      </c>
      <c r="B396" s="216">
        <f>Orçamento!C70</f>
        <v>40101</v>
      </c>
      <c r="C396" s="29" t="str">
        <f>Orçamento!D70</f>
        <v>ESCAVACAO MANUAL DE VALAS &lt; 1 MTS. (OBRAS CIVIS)</v>
      </c>
      <c r="D396" s="29"/>
      <c r="E396" s="514" t="s">
        <v>6</v>
      </c>
      <c r="F396" s="514"/>
      <c r="G396" s="541">
        <f>I398-E399</f>
        <v>1170</v>
      </c>
      <c r="H396" s="542"/>
      <c r="I396" s="156" t="str">
        <f>Orçamento!F70</f>
        <v>m³</v>
      </c>
    </row>
    <row r="397" spans="1:9" x14ac:dyDescent="0.3">
      <c r="A397" s="729"/>
      <c r="B397" s="140"/>
      <c r="C397" s="140"/>
      <c r="D397" s="730"/>
      <c r="E397" s="512" t="s">
        <v>28</v>
      </c>
      <c r="F397" s="554"/>
      <c r="G397" s="554"/>
      <c r="H397" s="513"/>
      <c r="I397" s="159" t="s">
        <v>6</v>
      </c>
    </row>
    <row r="398" spans="1:9" customFormat="1" ht="26.4" x14ac:dyDescent="0.3">
      <c r="A398" s="731"/>
      <c r="B398" s="732"/>
      <c r="C398" s="140" t="s">
        <v>653</v>
      </c>
      <c r="D398" s="730"/>
      <c r="E398" s="733" t="s">
        <v>857</v>
      </c>
      <c r="F398" s="734"/>
      <c r="G398" s="734"/>
      <c r="H398" s="735"/>
      <c r="I398" s="243">
        <f>7800*0.3*0.5</f>
        <v>1170</v>
      </c>
    </row>
    <row r="399" spans="1:9" x14ac:dyDescent="0.3">
      <c r="A399" s="211"/>
      <c r="B399" s="212"/>
      <c r="C399" s="206" t="s">
        <v>645</v>
      </c>
      <c r="D399" s="237"/>
      <c r="E399" s="526">
        <v>0</v>
      </c>
      <c r="F399" s="527"/>
      <c r="G399" s="527"/>
      <c r="H399" s="528"/>
      <c r="I399" s="158"/>
    </row>
    <row r="400" spans="1:9" customFormat="1" ht="15" thickBot="1" x14ac:dyDescent="0.35">
      <c r="A400" s="736"/>
      <c r="B400" s="737"/>
      <c r="C400" s="738"/>
      <c r="D400" s="738"/>
      <c r="E400" s="739"/>
      <c r="F400" s="739"/>
      <c r="G400" s="739"/>
      <c r="H400" s="739"/>
      <c r="I400" s="740"/>
    </row>
    <row r="401" spans="1:9" x14ac:dyDescent="0.3">
      <c r="A401" s="155" t="str">
        <f>Orçamento!A71</f>
        <v>4.2</v>
      </c>
      <c r="B401" s="216">
        <f>Orçamento!C71</f>
        <v>30101</v>
      </c>
      <c r="C401" s="29" t="str">
        <f>Orçamento!D71</f>
        <v>TRANSPORTE DE ENTULHO EM CAMINHÃO INCLUSO A CARGA MANUAL</v>
      </c>
      <c r="D401" s="29"/>
      <c r="E401" s="514" t="s">
        <v>6</v>
      </c>
      <c r="F401" s="514"/>
      <c r="G401" s="557">
        <f>I403-E404</f>
        <v>15.307499999999891</v>
      </c>
      <c r="H401" s="558"/>
      <c r="I401" s="156" t="str">
        <f>Orçamento!F71</f>
        <v>m³</v>
      </c>
    </row>
    <row r="402" spans="1:9" x14ac:dyDescent="0.3">
      <c r="A402" s="729"/>
      <c r="B402" s="140"/>
      <c r="C402" s="140"/>
      <c r="D402" s="730"/>
      <c r="E402" s="512" t="s">
        <v>28</v>
      </c>
      <c r="F402" s="513"/>
      <c r="G402" s="500" t="s">
        <v>856</v>
      </c>
      <c r="H402" s="500"/>
      <c r="I402" s="159" t="s">
        <v>6</v>
      </c>
    </row>
    <row r="403" spans="1:9" customFormat="1" ht="14.4" customHeight="1" x14ac:dyDescent="0.3">
      <c r="A403" s="731"/>
      <c r="B403" s="732"/>
      <c r="C403" s="140" t="s">
        <v>654</v>
      </c>
      <c r="D403" s="730"/>
      <c r="E403" s="551" t="s">
        <v>859</v>
      </c>
      <c r="F403" s="538"/>
      <c r="G403" s="741">
        <v>0.3</v>
      </c>
      <c r="H403" s="741"/>
      <c r="I403" s="742">
        <f>I398-I408</f>
        <v>15.307499999999891</v>
      </c>
    </row>
    <row r="404" spans="1:9" x14ac:dyDescent="0.3">
      <c r="A404" s="211"/>
      <c r="B404" s="212"/>
      <c r="C404" s="206" t="s">
        <v>645</v>
      </c>
      <c r="D404" s="237"/>
      <c r="E404" s="526">
        <v>0</v>
      </c>
      <c r="F404" s="527"/>
      <c r="G404" s="527"/>
      <c r="H404" s="528"/>
      <c r="I404" s="158"/>
    </row>
    <row r="405" spans="1:9" customFormat="1" ht="15" thickBot="1" x14ac:dyDescent="0.35">
      <c r="A405" s="743"/>
      <c r="B405" s="744"/>
      <c r="C405" s="738"/>
      <c r="D405" s="738"/>
      <c r="E405" s="739"/>
      <c r="F405" s="739"/>
      <c r="G405" s="739"/>
      <c r="H405" s="739"/>
      <c r="I405" s="740"/>
    </row>
    <row r="406" spans="1:9" x14ac:dyDescent="0.3">
      <c r="A406" s="155" t="str">
        <f>Orçamento!A72</f>
        <v>4.3</v>
      </c>
      <c r="B406" s="216">
        <f>Orçamento!C72</f>
        <v>40902</v>
      </c>
      <c r="C406" s="29" t="str">
        <f>Orçamento!D72</f>
        <v>REATERRO COM APILOAMENTO</v>
      </c>
      <c r="D406" s="29"/>
      <c r="E406" s="514" t="s">
        <v>6</v>
      </c>
      <c r="F406" s="514"/>
      <c r="G406" s="557">
        <f>I408-E409</f>
        <v>1154.6925000000001</v>
      </c>
      <c r="H406" s="558"/>
      <c r="I406" s="156" t="str">
        <f>Orçamento!F72</f>
        <v>m³</v>
      </c>
    </row>
    <row r="407" spans="1:9" customFormat="1" ht="14.4" x14ac:dyDescent="0.3">
      <c r="A407" s="745"/>
      <c r="B407" s="746"/>
      <c r="C407" s="747"/>
      <c r="D407" s="746"/>
      <c r="E407" s="512" t="s">
        <v>28</v>
      </c>
      <c r="F407" s="554"/>
      <c r="G407" s="554"/>
      <c r="H407" s="513"/>
      <c r="I407" s="159" t="s">
        <v>6</v>
      </c>
    </row>
    <row r="408" spans="1:9" customFormat="1" ht="24.6" customHeight="1" x14ac:dyDescent="0.3">
      <c r="A408" s="731"/>
      <c r="B408" s="732"/>
      <c r="C408" s="140" t="s">
        <v>655</v>
      </c>
      <c r="D408" s="140"/>
      <c r="E408" s="748" t="s">
        <v>858</v>
      </c>
      <c r="F408" s="748"/>
      <c r="G408" s="748"/>
      <c r="H408" s="748"/>
      <c r="I408" s="742">
        <f>I398-(3.14*7800*0.025*0.025)</f>
        <v>1154.6925000000001</v>
      </c>
    </row>
    <row r="409" spans="1:9" x14ac:dyDescent="0.3">
      <c r="A409" s="211"/>
      <c r="B409" s="212"/>
      <c r="C409" s="206" t="s">
        <v>645</v>
      </c>
      <c r="D409" s="237"/>
      <c r="E409" s="526">
        <v>0</v>
      </c>
      <c r="F409" s="527"/>
      <c r="G409" s="527"/>
      <c r="H409" s="528"/>
      <c r="I409" s="158"/>
    </row>
    <row r="410" spans="1:9" customFormat="1" ht="14.4" x14ac:dyDescent="0.3">
      <c r="A410" s="559"/>
      <c r="B410" s="560"/>
      <c r="C410" s="560"/>
      <c r="D410" s="560"/>
      <c r="E410" s="560"/>
      <c r="F410" s="560"/>
      <c r="G410" s="560"/>
      <c r="H410" s="560"/>
      <c r="I410" s="561"/>
    </row>
    <row r="411" spans="1:9" customFormat="1" ht="26.4" x14ac:dyDescent="0.3">
      <c r="A411" s="316" t="str">
        <f>Orçamento!A73</f>
        <v>4.4</v>
      </c>
      <c r="B411" s="9">
        <f>Orçamento!C73</f>
        <v>70204</v>
      </c>
      <c r="C411" s="7" t="str">
        <f>Orçamento!D73</f>
        <v>ALÇA PREFORMADA DE DISTRIBUIÇÃO, EM AÇO GALVANIZADO, AWG 1 - FORNECIMENTO E INSTALAÇÃO.</v>
      </c>
      <c r="D411" s="9" t="str">
        <f>Orçamento!F73</f>
        <v>und.</v>
      </c>
      <c r="E411" s="170"/>
      <c r="F411" s="749"/>
      <c r="G411" s="750">
        <v>8</v>
      </c>
      <c r="H411" s="236"/>
      <c r="I411" s="244"/>
    </row>
    <row r="412" spans="1:9" customFormat="1" ht="14.4" x14ac:dyDescent="0.3">
      <c r="A412" s="316" t="str">
        <f>Orçamento!A74</f>
        <v>4.5</v>
      </c>
      <c r="B412" s="9">
        <f>Orçamento!C74</f>
        <v>70240</v>
      </c>
      <c r="C412" s="7" t="str">
        <f>Orçamento!D74</f>
        <v>ARMACAO SECUNDARIA PESADA 1 ELEMENTO</v>
      </c>
      <c r="D412" s="9" t="str">
        <f>Orçamento!F74</f>
        <v>und.</v>
      </c>
      <c r="E412" s="170"/>
      <c r="F412" s="749"/>
      <c r="G412" s="750">
        <v>5</v>
      </c>
      <c r="H412" s="236"/>
      <c r="I412" s="244"/>
    </row>
    <row r="413" spans="1:9" customFormat="1" ht="14.4" x14ac:dyDescent="0.3">
      <c r="A413" s="316" t="str">
        <f>Orçamento!A75</f>
        <v>4.6</v>
      </c>
      <c r="B413" s="9">
        <f>Orçamento!C75</f>
        <v>70241</v>
      </c>
      <c r="C413" s="7" t="str">
        <f>Orçamento!D75</f>
        <v>ARMACAO SECUNDARIA PESADA 2 ELEMENTOS</v>
      </c>
      <c r="D413" s="9" t="str">
        <f>Orçamento!F75</f>
        <v>und.</v>
      </c>
      <c r="E413" s="170"/>
      <c r="F413" s="749"/>
      <c r="G413" s="750">
        <v>14</v>
      </c>
      <c r="H413" s="236"/>
      <c r="I413" s="244"/>
    </row>
    <row r="414" spans="1:9" customFormat="1" ht="14.4" x14ac:dyDescent="0.3">
      <c r="A414" s="316" t="str">
        <f>Orçamento!A76</f>
        <v>4.7</v>
      </c>
      <c r="B414" s="9">
        <f>Orçamento!C76</f>
        <v>70250</v>
      </c>
      <c r="C414" s="7" t="str">
        <f>Orçamento!D76</f>
        <v>ARRUELA QUADRADA EM ACO GALVANIZADO 3X38X38MM FURO 18MM</v>
      </c>
      <c r="D414" s="9" t="str">
        <f>Orçamento!F76</f>
        <v>unid.</v>
      </c>
      <c r="E414" s="170"/>
      <c r="F414" s="749"/>
      <c r="G414" s="750">
        <v>92</v>
      </c>
      <c r="H414" s="236"/>
      <c r="I414" s="244"/>
    </row>
    <row r="415" spans="1:9" customFormat="1" ht="14.4" x14ac:dyDescent="0.3">
      <c r="A415" s="316" t="str">
        <f>Orçamento!A77</f>
        <v>4.8</v>
      </c>
      <c r="B415" s="751" t="str">
        <f>Orçamento!C77</f>
        <v>COMP09</v>
      </c>
      <c r="C415" s="7" t="str">
        <f>Orçamento!D77</f>
        <v>BRACADEIRA, PLASTICA REUTILIZAVEL, 9 X 188 MM, DIAM 10 - 42 MM</v>
      </c>
      <c r="D415" s="9" t="str">
        <f>Orçamento!F77</f>
        <v>und.</v>
      </c>
      <c r="E415" s="170"/>
      <c r="F415" s="749"/>
      <c r="G415" s="750">
        <v>3</v>
      </c>
      <c r="H415" s="236"/>
      <c r="I415" s="244"/>
    </row>
    <row r="416" spans="1:9" customFormat="1" ht="14.4" x14ac:dyDescent="0.3">
      <c r="A416" s="316" t="str">
        <f>Orçamento!A78</f>
        <v>4.9</v>
      </c>
      <c r="B416" s="751" t="str">
        <f>Orçamento!C78</f>
        <v>COMP10</v>
      </c>
      <c r="C416" s="7" t="str">
        <f>Orçamento!D78</f>
        <v>BRACADEIRA, PLASTICA REUTILIZAVEL, 9 X 251 MM, DIAM 20 - 62 MM</v>
      </c>
      <c r="D416" s="9" t="str">
        <f>Orçamento!F78</f>
        <v>unid.</v>
      </c>
      <c r="E416" s="170"/>
      <c r="F416" s="749"/>
      <c r="G416" s="750">
        <v>28</v>
      </c>
      <c r="H416" s="236"/>
      <c r="I416" s="244"/>
    </row>
    <row r="417" spans="1:9" customFormat="1" ht="14.4" x14ac:dyDescent="0.3">
      <c r="A417" s="316" t="str">
        <f>Orçamento!A79</f>
        <v>4.10</v>
      </c>
      <c r="B417" s="751" t="str">
        <f>Orçamento!C79</f>
        <v>COMP11</v>
      </c>
      <c r="C417" s="7" t="str">
        <f>Orçamento!D79</f>
        <v>BRACO, ISOLANTE, ANTI-BALANCO, PARA REDE C0MPACTA, 15 KV</v>
      </c>
      <c r="D417" s="9" t="str">
        <f>Orçamento!F79</f>
        <v>und.</v>
      </c>
      <c r="E417" s="170"/>
      <c r="F417" s="749"/>
      <c r="G417" s="750">
        <v>2</v>
      </c>
      <c r="H417" s="236"/>
      <c r="I417" s="244"/>
    </row>
    <row r="418" spans="1:9" customFormat="1" ht="14.4" x14ac:dyDescent="0.3">
      <c r="A418" s="316" t="str">
        <f>Orçamento!A80</f>
        <v>4.11</v>
      </c>
      <c r="B418" s="751" t="str">
        <f>Orçamento!C80</f>
        <v>COMP12</v>
      </c>
      <c r="C418" s="7" t="str">
        <f>Orçamento!D80</f>
        <v>BRACO, REDE COMPACTA, TIPO L, COM PRENSA-CABO MONTADO</v>
      </c>
      <c r="D418" s="9" t="str">
        <f>Orçamento!F80</f>
        <v>unid.</v>
      </c>
      <c r="E418" s="170"/>
      <c r="F418" s="749"/>
      <c r="G418" s="750">
        <v>2</v>
      </c>
      <c r="H418" s="236"/>
      <c r="I418" s="244"/>
    </row>
    <row r="419" spans="1:9" customFormat="1" ht="14.4" x14ac:dyDescent="0.3">
      <c r="A419" s="316" t="str">
        <f>Orçamento!A81</f>
        <v>4.12</v>
      </c>
      <c r="B419" s="9">
        <f>Orçamento!C81</f>
        <v>70386</v>
      </c>
      <c r="C419" s="7" t="str">
        <f>Orçamento!D81</f>
        <v>BRACO, TIPO C, PARA REDE COMPACTA 15KV</v>
      </c>
      <c r="D419" s="9" t="str">
        <f>Orçamento!F81</f>
        <v>und.</v>
      </c>
      <c r="E419" s="170"/>
      <c r="F419" s="749"/>
      <c r="G419" s="750">
        <v>5</v>
      </c>
      <c r="H419" s="236"/>
      <c r="I419" s="244"/>
    </row>
    <row r="420" spans="1:9" customFormat="1" ht="14.4" x14ac:dyDescent="0.3">
      <c r="A420" s="316" t="str">
        <f>Orçamento!A82</f>
        <v>4.13</v>
      </c>
      <c r="B420" s="9" t="str">
        <f>Orçamento!C82</f>
        <v>COMP13</v>
      </c>
      <c r="C420" s="7" t="str">
        <f>Orçamento!D82</f>
        <v>CABO, ELETRICO, COBERTO, ALUMINIO, XLPE, 13.8 KV, 50 MM2</v>
      </c>
      <c r="D420" s="9" t="str">
        <f>Orçamento!F82</f>
        <v>m</v>
      </c>
      <c r="E420" s="170"/>
      <c r="F420" s="749"/>
      <c r="G420" s="750">
        <v>586</v>
      </c>
      <c r="H420" s="236"/>
      <c r="I420" s="244"/>
    </row>
    <row r="421" spans="1:9" customFormat="1" ht="26.4" x14ac:dyDescent="0.3">
      <c r="A421" s="316" t="str">
        <f>Orçamento!A83</f>
        <v>4.14</v>
      </c>
      <c r="B421" s="9" t="str">
        <f>Orçamento!C83</f>
        <v>COMP47</v>
      </c>
      <c r="C421" s="7" t="str">
        <f>Orçamento!D83</f>
        <v>CABO DE COBRE, FLEXIVEL, CLASSE 4 OU 5, ISOLACAO EM PVC/A, ANTICHAMA BWF-B, 1 CONDUTOR, 450/750 V, SECAO NOMINAL 16 MM2 - PRETO</v>
      </c>
      <c r="D421" s="9" t="str">
        <f>Orçamento!F83</f>
        <v>m</v>
      </c>
      <c r="E421" s="170"/>
      <c r="F421" s="749"/>
      <c r="G421" s="750">
        <f>2825+1100</f>
        <v>3925</v>
      </c>
      <c r="H421" s="236"/>
      <c r="I421" s="244"/>
    </row>
    <row r="422" spans="1:9" customFormat="1" ht="26.4" x14ac:dyDescent="0.3">
      <c r="A422" s="316" t="str">
        <f>Orçamento!A84</f>
        <v>4.15</v>
      </c>
      <c r="B422" s="9" t="str">
        <f>Orçamento!C84</f>
        <v>COMP47</v>
      </c>
      <c r="C422" s="7" t="str">
        <f>Orçamento!D84</f>
        <v>CABO DE COBRE, FLEXIVEL, CLASSE 4 OU 5, ISOLACAO EM PVC/A, ANTICHAMA BWF-B, 1 CONDUTOR, 450/750 V, SECAO NOMINAL 16 MM2 -  BRANCO</v>
      </c>
      <c r="D422" s="9" t="str">
        <f>Orçamento!F84</f>
        <v>m</v>
      </c>
      <c r="E422" s="170"/>
      <c r="F422" s="749"/>
      <c r="G422" s="750">
        <f>2825+1100</f>
        <v>3925</v>
      </c>
      <c r="H422" s="236"/>
      <c r="I422" s="244"/>
    </row>
    <row r="423" spans="1:9" customFormat="1" ht="39.6" x14ac:dyDescent="0.3">
      <c r="A423" s="316" t="str">
        <f>Orçamento!A85</f>
        <v>4.16</v>
      </c>
      <c r="B423" s="9">
        <f>Orçamento!C85</f>
        <v>101564</v>
      </c>
      <c r="C423" s="7" t="str">
        <f>Orçamento!D85</f>
        <v>CABO DE COBRE FLEXÍVEL ISOLADO, 50 MM², 0,6/1,0 KV, PARA REDE AÉREA DE DISTRIBUIÇÃO DE ENERGIA ELÉTRICA DE BAIXA TENSÃO - FORNECIMENTO E INSTALAÇÃO. AF_07/2020</v>
      </c>
      <c r="D423" s="9" t="str">
        <f>Orçamento!F85</f>
        <v>m</v>
      </c>
      <c r="E423" s="170"/>
      <c r="F423" s="749"/>
      <c r="G423" s="750">
        <v>8</v>
      </c>
      <c r="H423" s="236"/>
      <c r="I423" s="244"/>
    </row>
    <row r="424" spans="1:9" customFormat="1" ht="39.6" x14ac:dyDescent="0.3">
      <c r="A424" s="316" t="str">
        <f>Orçamento!A86</f>
        <v>4.17</v>
      </c>
      <c r="B424" s="9">
        <f>Orçamento!C86</f>
        <v>92986</v>
      </c>
      <c r="C424" s="7" t="str">
        <f>Orçamento!D86</f>
        <v>CABO DE COBRE FLEXÍVEL ISOLADO, 35 MM², ANTI-CHAMA 0,6/1,0 KV, PARA REDE ENTERRADA DE DISTRIBUIÇÃO DE ENERGIA ELÉTRICA - FORNECIMENTO E INSTALAÇÃO</v>
      </c>
      <c r="D424" s="9" t="str">
        <f>Orçamento!F86</f>
        <v>m</v>
      </c>
      <c r="E424" s="170"/>
      <c r="F424" s="749"/>
      <c r="G424" s="750">
        <v>509.8</v>
      </c>
      <c r="H424" s="236"/>
      <c r="I424" s="244"/>
    </row>
    <row r="425" spans="1:9" customFormat="1" ht="14.4" x14ac:dyDescent="0.3">
      <c r="A425" s="316" t="str">
        <f>Orçamento!A87</f>
        <v>4.18</v>
      </c>
      <c r="B425" s="9">
        <f>Orçamento!C87</f>
        <v>70544</v>
      </c>
      <c r="C425" s="7" t="str">
        <f>Orçamento!D87</f>
        <v>CABO DE COBRE NU 50 MM2</v>
      </c>
      <c r="D425" s="9" t="str">
        <f>Orçamento!F87</f>
        <v>m</v>
      </c>
      <c r="E425" s="170"/>
      <c r="F425" s="749"/>
      <c r="G425" s="750">
        <v>31</v>
      </c>
      <c r="H425" s="236"/>
      <c r="I425" s="244"/>
    </row>
    <row r="426" spans="1:9" customFormat="1" ht="14.4" x14ac:dyDescent="0.3">
      <c r="A426" s="316" t="str">
        <f>Orçamento!A88</f>
        <v>4.19</v>
      </c>
      <c r="B426" s="9" t="str">
        <f>Orçamento!C88</f>
        <v>COMP14</v>
      </c>
      <c r="C426" s="7" t="str">
        <f>Orçamento!D88</f>
        <v>CABO DE ALUMINIO NU SEM ALMA DE ACO, BITOLA 4 AWG</v>
      </c>
      <c r="D426" s="9" t="str">
        <f>Orçamento!F88</f>
        <v xml:space="preserve">Kg </v>
      </c>
      <c r="E426" s="170"/>
      <c r="F426" s="749"/>
      <c r="G426" s="750">
        <v>8</v>
      </c>
      <c r="H426" s="236"/>
      <c r="I426" s="244"/>
    </row>
    <row r="427" spans="1:9" customFormat="1" ht="14.4" x14ac:dyDescent="0.3">
      <c r="A427" s="316" t="str">
        <f>Orçamento!A89</f>
        <v>4.20</v>
      </c>
      <c r="B427" s="9" t="str">
        <f>Orçamento!C89</f>
        <v>COMP15</v>
      </c>
      <c r="C427" s="7" t="str">
        <f>Orçamento!D89</f>
        <v>CANTONEIRA, ABAS IGUAIS, ACO, ZINCADO A QUENTE, 06 X 65 X 65 X 900 MM</v>
      </c>
      <c r="D427" s="9" t="str">
        <f>Orçamento!F89</f>
        <v>unid.</v>
      </c>
      <c r="E427" s="170"/>
      <c r="F427" s="749"/>
      <c r="G427" s="750">
        <v>4</v>
      </c>
      <c r="H427" s="236"/>
      <c r="I427" s="244"/>
    </row>
    <row r="428" spans="1:9" customFormat="1" ht="14.4" x14ac:dyDescent="0.3">
      <c r="A428" s="316" t="str">
        <f>Orçamento!A90</f>
        <v>4.21</v>
      </c>
      <c r="B428" s="9">
        <f>Orçamento!C90</f>
        <v>70791</v>
      </c>
      <c r="C428" s="7" t="str">
        <f>Orçamento!D90</f>
        <v>CHAVE FUSIVEL,15 KV,100A, (CHAVE MATHEUS)</v>
      </c>
      <c r="D428" s="9" t="str">
        <f>Orçamento!F90</f>
        <v>unid.</v>
      </c>
      <c r="E428" s="170"/>
      <c r="F428" s="749"/>
      <c r="G428" s="750">
        <v>6</v>
      </c>
      <c r="H428" s="236"/>
      <c r="I428" s="244"/>
    </row>
    <row r="429" spans="1:9" customFormat="1" ht="14.4" x14ac:dyDescent="0.3">
      <c r="A429" s="316" t="str">
        <f>Orçamento!A91</f>
        <v>4.22</v>
      </c>
      <c r="B429" s="9" t="str">
        <f>Orçamento!C91</f>
        <v>COMP16</v>
      </c>
      <c r="C429" s="7" t="str">
        <f>Orçamento!D91</f>
        <v>CINTA, POSTE SECAO CIRCULAR, ACO, ZINCADO A QUENTE, 170 MM</v>
      </c>
      <c r="D429" s="9" t="str">
        <f>Orçamento!F91</f>
        <v>unid.</v>
      </c>
      <c r="E429" s="170"/>
      <c r="F429" s="749"/>
      <c r="G429" s="750">
        <v>3</v>
      </c>
      <c r="H429" s="236"/>
      <c r="I429" s="244"/>
    </row>
    <row r="430" spans="1:9" customFormat="1" ht="14.4" x14ac:dyDescent="0.3">
      <c r="A430" s="316" t="str">
        <f>Orçamento!A92</f>
        <v>4.23</v>
      </c>
      <c r="B430" s="9" t="str">
        <f>Orçamento!C92</f>
        <v>COMP17</v>
      </c>
      <c r="C430" s="7" t="str">
        <f>Orçamento!D92</f>
        <v>CINTA, POSTE SECAO CIRCULAR, ACO, ZINCADO A QUENTE, 180 MM</v>
      </c>
      <c r="D430" s="9" t="str">
        <f>Orçamento!F92</f>
        <v>unid.</v>
      </c>
      <c r="E430" s="170"/>
      <c r="F430" s="749"/>
      <c r="G430" s="750">
        <v>1</v>
      </c>
      <c r="H430" s="236"/>
      <c r="I430" s="244"/>
    </row>
    <row r="431" spans="1:9" customFormat="1" ht="14.4" x14ac:dyDescent="0.3">
      <c r="A431" s="316" t="str">
        <f>Orçamento!A93</f>
        <v>4.24</v>
      </c>
      <c r="B431" s="9">
        <f>Orçamento!C93</f>
        <v>70920</v>
      </c>
      <c r="C431" s="7" t="str">
        <f>Orçamento!D93</f>
        <v>CINTA, POSTE SECAO CIRCULAR, ACO, ZINCADO A QUENTE, 190 MM</v>
      </c>
      <c r="D431" s="9" t="str">
        <f>Orçamento!F93</f>
        <v>unid.</v>
      </c>
      <c r="E431" s="170"/>
      <c r="F431" s="749"/>
      <c r="G431" s="750">
        <v>3</v>
      </c>
      <c r="H431" s="236"/>
      <c r="I431" s="244"/>
    </row>
    <row r="432" spans="1:9" customFormat="1" ht="14.4" x14ac:dyDescent="0.3">
      <c r="A432" s="316" t="str">
        <f>Orçamento!A94</f>
        <v>4.25</v>
      </c>
      <c r="B432" s="9" t="str">
        <f>Orçamento!C94</f>
        <v>COMP18</v>
      </c>
      <c r="C432" s="7" t="str">
        <f>Orçamento!D94</f>
        <v>CINTA, POSTE SECAO CIRCULAR, ACO, ZINCADO A QUENTE, 200 MM</v>
      </c>
      <c r="D432" s="9" t="str">
        <f>Orçamento!F94</f>
        <v>unid.</v>
      </c>
      <c r="E432" s="170"/>
      <c r="F432" s="749"/>
      <c r="G432" s="750">
        <v>6</v>
      </c>
      <c r="H432" s="236"/>
      <c r="I432" s="244"/>
    </row>
    <row r="433" spans="1:9" customFormat="1" ht="14.4" x14ac:dyDescent="0.3">
      <c r="A433" s="316" t="str">
        <f>Orçamento!A95</f>
        <v>4.26</v>
      </c>
      <c r="B433" s="9">
        <f>Orçamento!C95</f>
        <v>70922</v>
      </c>
      <c r="C433" s="7" t="str">
        <f>Orçamento!D95</f>
        <v>CINTA, POSTE SECAO CIRCULAR, ACO, ZINCADO A QUENTE, 230 MM</v>
      </c>
      <c r="D433" s="9" t="str">
        <f>Orçamento!F95</f>
        <v>unid.</v>
      </c>
      <c r="E433" s="170"/>
      <c r="F433" s="749"/>
      <c r="G433" s="750">
        <v>5</v>
      </c>
      <c r="H433" s="236"/>
      <c r="I433" s="244"/>
    </row>
    <row r="434" spans="1:9" customFormat="1" ht="14.4" x14ac:dyDescent="0.3">
      <c r="A434" s="316" t="str">
        <f>Orçamento!A96</f>
        <v>4.27</v>
      </c>
      <c r="B434" s="9" t="str">
        <f>Orçamento!C96</f>
        <v>COMP20</v>
      </c>
      <c r="C434" s="7" t="str">
        <f>Orçamento!D96</f>
        <v>CINTA, POSTE SECAO CIRCULAR, ACO, ZINCADO A QUENTE, 240 MM</v>
      </c>
      <c r="D434" s="9" t="str">
        <f>Orçamento!F96</f>
        <v>unid.</v>
      </c>
      <c r="E434" s="170"/>
      <c r="F434" s="749"/>
      <c r="G434" s="750">
        <v>4</v>
      </c>
      <c r="H434" s="236"/>
      <c r="I434" s="244"/>
    </row>
    <row r="435" spans="1:9" customFormat="1" ht="14.4" x14ac:dyDescent="0.3">
      <c r="A435" s="316" t="str">
        <f>Orçamento!A97</f>
        <v>4.28</v>
      </c>
      <c r="B435" s="9" t="str">
        <f>Orçamento!C97</f>
        <v>COMP21</v>
      </c>
      <c r="C435" s="7" t="str">
        <f>Orçamento!D97</f>
        <v>CINTA, POSTE SECAO CIRCULAR, ACO, ZINCADO A QUENTE, 250 MM</v>
      </c>
      <c r="D435" s="9" t="str">
        <f>Orçamento!F97</f>
        <v>unid.</v>
      </c>
      <c r="E435" s="170"/>
      <c r="F435" s="749"/>
      <c r="G435" s="750">
        <v>6</v>
      </c>
      <c r="H435" s="236"/>
      <c r="I435" s="244"/>
    </row>
    <row r="436" spans="1:9" customFormat="1" ht="14.4" x14ac:dyDescent="0.3">
      <c r="A436" s="316" t="str">
        <f>Orçamento!A98</f>
        <v>4.29</v>
      </c>
      <c r="B436" s="9" t="str">
        <f>Orçamento!C98</f>
        <v>COMP19</v>
      </c>
      <c r="C436" s="7" t="str">
        <f>Orçamento!D98</f>
        <v>CINTA, POSTE SECAO CIRCULAR, ACO, ZINCADO A QUENTE, 260 MM</v>
      </c>
      <c r="D436" s="9" t="str">
        <f>Orçamento!F98</f>
        <v>unid.</v>
      </c>
      <c r="E436" s="170"/>
      <c r="F436" s="749"/>
      <c r="G436" s="750">
        <v>1</v>
      </c>
      <c r="H436" s="236"/>
      <c r="I436" s="244"/>
    </row>
    <row r="437" spans="1:9" customFormat="1" ht="14.4" x14ac:dyDescent="0.3">
      <c r="A437" s="316" t="str">
        <f>Orçamento!A99</f>
        <v>4.30</v>
      </c>
      <c r="B437" s="9" t="str">
        <f>Orçamento!C99</f>
        <v>COMP22</v>
      </c>
      <c r="C437" s="7" t="str">
        <f>Orçamento!D99</f>
        <v>CINTA, POSTE SECAO CIRCULAR, ACO, ZINCADO A QUENTE, 290 MM</v>
      </c>
      <c r="D437" s="9" t="str">
        <f>Orçamento!F99</f>
        <v>unid.</v>
      </c>
      <c r="E437" s="170"/>
      <c r="F437" s="749"/>
      <c r="G437" s="750">
        <v>2</v>
      </c>
      <c r="H437" s="236"/>
      <c r="I437" s="244"/>
    </row>
    <row r="438" spans="1:9" customFormat="1" ht="14.4" x14ac:dyDescent="0.3">
      <c r="A438" s="316" t="str">
        <f>Orçamento!A100</f>
        <v>4.31</v>
      </c>
      <c r="B438" s="9" t="str">
        <f>Orçamento!C100</f>
        <v>COMP49</v>
      </c>
      <c r="C438" s="7" t="str">
        <f>Orçamento!D100</f>
        <v>CINTA, POSTE SECAO CIRCULAR, ACO, ZINCADO A QUENTE, 300 MM</v>
      </c>
      <c r="D438" s="9" t="str">
        <f>Orçamento!F100</f>
        <v>unid.</v>
      </c>
      <c r="E438" s="170"/>
      <c r="F438" s="749"/>
      <c r="G438" s="750">
        <v>2</v>
      </c>
      <c r="H438" s="236"/>
      <c r="I438" s="244"/>
    </row>
    <row r="439" spans="1:9" customFormat="1" ht="14.4" x14ac:dyDescent="0.3">
      <c r="A439" s="316" t="str">
        <f>Orçamento!A101</f>
        <v>4.32</v>
      </c>
      <c r="B439" s="9" t="str">
        <f>Orçamento!C101</f>
        <v>COMP23</v>
      </c>
      <c r="C439" s="7" t="str">
        <f>Orçamento!D101</f>
        <v>CINTA, POSTE SECAO CIRCULAR, ACO, ZINCADO A QUENTE, 340 MM</v>
      </c>
      <c r="D439" s="9" t="str">
        <f>Orçamento!F101</f>
        <v>unid.</v>
      </c>
      <c r="E439" s="170"/>
      <c r="F439" s="749"/>
      <c r="G439" s="750">
        <v>12</v>
      </c>
      <c r="H439" s="236"/>
      <c r="I439" s="244"/>
    </row>
    <row r="440" spans="1:9" customFormat="1" ht="14.4" x14ac:dyDescent="0.3">
      <c r="A440" s="316" t="str">
        <f>Orçamento!A102</f>
        <v>4.33</v>
      </c>
      <c r="B440" s="9" t="str">
        <f>Orçamento!C102</f>
        <v>COMP24</v>
      </c>
      <c r="C440" s="7" t="str">
        <f>Orçamento!D102</f>
        <v>CINTA, POSTE SECAO CIRCULAR, ACO, ZINCADO A QUENTE, 360 MM</v>
      </c>
      <c r="D440" s="9" t="str">
        <f>Orçamento!F102</f>
        <v>unid.</v>
      </c>
      <c r="E440" s="752"/>
      <c r="F440" s="749"/>
      <c r="G440" s="750">
        <v>2</v>
      </c>
      <c r="H440" s="236"/>
      <c r="I440" s="244"/>
    </row>
    <row r="441" spans="1:9" customFormat="1" ht="14.4" x14ac:dyDescent="0.3">
      <c r="A441" s="316" t="str">
        <f>Orçamento!A103</f>
        <v>4.34</v>
      </c>
      <c r="B441" s="9">
        <f>Orçamento!C103</f>
        <v>51015</v>
      </c>
      <c r="C441" s="7" t="str">
        <f>Orçamento!D103</f>
        <v>PREPARO COM BETONEIRA E TRANSPORTE MANUAL DE CONCRETO FCK=15 MPA</v>
      </c>
      <c r="D441" s="9" t="str">
        <f>Orçamento!F103</f>
        <v>m³</v>
      </c>
      <c r="E441" s="752"/>
      <c r="F441" s="749"/>
      <c r="G441" s="750">
        <v>7.5</v>
      </c>
      <c r="H441" s="236"/>
      <c r="I441" s="244"/>
    </row>
    <row r="442" spans="1:9" customFormat="1" ht="14.4" x14ac:dyDescent="0.3">
      <c r="A442" s="316" t="str">
        <f>Orçamento!A104</f>
        <v>4.35</v>
      </c>
      <c r="B442" s="9">
        <f>Orçamento!C104</f>
        <v>71016</v>
      </c>
      <c r="C442" s="7" t="str">
        <f>Orçamento!D104</f>
        <v>CONECTOR DE COMPRESSÃO FORMATO H PARA CABO 25 A 70 MM2</v>
      </c>
      <c r="D442" s="9" t="str">
        <f>Orçamento!F104</f>
        <v>unid.</v>
      </c>
      <c r="E442" s="752"/>
      <c r="F442" s="749"/>
      <c r="G442" s="750">
        <v>31</v>
      </c>
      <c r="H442" s="236"/>
      <c r="I442" s="244"/>
    </row>
    <row r="443" spans="1:9" customFormat="1" ht="26.4" x14ac:dyDescent="0.3">
      <c r="A443" s="316" t="str">
        <f>Orçamento!A105</f>
        <v>4.36</v>
      </c>
      <c r="B443" s="9" t="str">
        <f>Orçamento!C105</f>
        <v>COMP25</v>
      </c>
      <c r="C443" s="7" t="str">
        <f>Orçamento!D105</f>
        <v>CONECTOR, DERIVACAO A COMPRESSAO, FORMATO H, ALUMINIO EXTRUDADO, CABO-CABO, LINHA 50 - 70 MM2, DERIV.</v>
      </c>
      <c r="D443" s="9" t="str">
        <f>Orçamento!F105</f>
        <v>unid.</v>
      </c>
      <c r="E443" s="752"/>
      <c r="F443" s="749"/>
      <c r="G443" s="750">
        <v>1</v>
      </c>
      <c r="H443" s="236"/>
      <c r="I443" s="244"/>
    </row>
    <row r="444" spans="1:9" customFormat="1" ht="26.4" x14ac:dyDescent="0.3">
      <c r="A444" s="316" t="str">
        <f>Orçamento!A106</f>
        <v>4.37</v>
      </c>
      <c r="B444" s="9" t="str">
        <f>Orçamento!C106</f>
        <v>COMP26</v>
      </c>
      <c r="C444" s="7" t="str">
        <f>Orçamento!D106</f>
        <v>CONECTOR, PARALELO, ALUMINIO EXTRUDADO, CABO-CABO, L. 1/0 AWG - 336.4 CM, D. 6 - 1/0 AWG</v>
      </c>
      <c r="D444" s="9" t="str">
        <f>Orçamento!F106</f>
        <v>unid.</v>
      </c>
      <c r="E444" s="752"/>
      <c r="F444" s="749"/>
      <c r="G444" s="750">
        <v>9</v>
      </c>
      <c r="H444" s="236"/>
      <c r="I444" s="244"/>
    </row>
    <row r="445" spans="1:9" customFormat="1" ht="26.4" x14ac:dyDescent="0.3">
      <c r="A445" s="316" t="str">
        <f>Orçamento!A107</f>
        <v>4.38</v>
      </c>
      <c r="B445" s="9" t="str">
        <f>Orçamento!C107</f>
        <v>COMP27</v>
      </c>
      <c r="C445" s="7" t="str">
        <f>Orçamento!D107</f>
        <v>CONECTOR, DERIVACAO, CUNHA, COBRE, ESTANHADO, CABO-CABO, LINHA 10 - 16 MM2, DERIV 6 - 10 MM2, TIPO IV,</v>
      </c>
      <c r="D445" s="9" t="str">
        <f>Orçamento!F107</f>
        <v>unid.</v>
      </c>
      <c r="E445" s="752"/>
      <c r="F445" s="749"/>
      <c r="G445" s="750">
        <v>300</v>
      </c>
      <c r="H445" s="236"/>
      <c r="I445" s="244"/>
    </row>
    <row r="446" spans="1:9" customFormat="1" ht="14.4" x14ac:dyDescent="0.3">
      <c r="A446" s="316" t="str">
        <f>Orçamento!A108</f>
        <v>4.39</v>
      </c>
      <c r="B446" s="9" t="str">
        <f>Orçamento!C108</f>
        <v>COMP50</v>
      </c>
      <c r="C446" s="7" t="str">
        <f>Orçamento!D108</f>
        <v>CONECTOR,PERF.ISOL.,TR.16-95mm2,DER.16-95mm2</v>
      </c>
      <c r="D446" s="9" t="str">
        <f>Orçamento!F108</f>
        <v>unid.</v>
      </c>
      <c r="E446" s="752"/>
      <c r="F446" s="749"/>
      <c r="G446" s="750">
        <v>42</v>
      </c>
      <c r="H446" s="236"/>
      <c r="I446" s="244"/>
    </row>
    <row r="447" spans="1:9" customFormat="1" ht="14.4" x14ac:dyDescent="0.3">
      <c r="A447" s="316" t="str">
        <f>Orçamento!A109</f>
        <v>4.40</v>
      </c>
      <c r="B447" s="9" t="str">
        <f>Orçamento!C109</f>
        <v>COMP51</v>
      </c>
      <c r="C447" s="7" t="str">
        <f>Orçamento!D109</f>
        <v>CONECTOR,PERF.ISOL.,TR.6-95mm2,DER1,5-6mm2</v>
      </c>
      <c r="D447" s="9" t="str">
        <f>Orçamento!F109</f>
        <v>unid.</v>
      </c>
      <c r="E447" s="752"/>
      <c r="F447" s="749"/>
      <c r="G447" s="750">
        <v>250</v>
      </c>
      <c r="H447" s="236"/>
      <c r="I447" s="244"/>
    </row>
    <row r="448" spans="1:9" customFormat="1" ht="26.4" x14ac:dyDescent="0.3">
      <c r="A448" s="316" t="str">
        <f>Orçamento!A110</f>
        <v>4.41</v>
      </c>
      <c r="B448" s="9" t="str">
        <f>Orçamento!C110</f>
        <v>COMP28</v>
      </c>
      <c r="C448" s="7" t="str">
        <f>Orçamento!D110</f>
        <v>TERMINAL A COMPRESSAO EM COBRE ESTANHADO PARA CABO 50 MM2, 1 FURO E 1 COMPRESSAO, PARA PARAFUSO DE FIXACAO M8</v>
      </c>
      <c r="D448" s="9" t="str">
        <f>Orçamento!F110</f>
        <v>unid.</v>
      </c>
      <c r="E448" s="170"/>
      <c r="F448" s="749"/>
      <c r="G448" s="750">
        <v>6</v>
      </c>
      <c r="H448" s="236"/>
      <c r="I448" s="244"/>
    </row>
    <row r="449" spans="1:9" customFormat="1" ht="14.4" x14ac:dyDescent="0.3">
      <c r="A449" s="316" t="str">
        <f>Orçamento!A111</f>
        <v>4.42</v>
      </c>
      <c r="B449" s="9" t="str">
        <f>Orçamento!C111</f>
        <v>COMP29</v>
      </c>
      <c r="C449" s="7" t="str">
        <f>Orçamento!D111</f>
        <v>CORDOALHA, ACO ZINCADO, 7 FIOS, CLASSE A, SM, 1/4 POL-6.35 MM, 0.180 KG/M</v>
      </c>
      <c r="D449" s="9" t="str">
        <f>Orçamento!F111</f>
        <v>m</v>
      </c>
      <c r="E449" s="170"/>
      <c r="F449" s="749"/>
      <c r="G449" s="750">
        <v>54</v>
      </c>
      <c r="H449" s="236"/>
      <c r="I449" s="244"/>
    </row>
    <row r="450" spans="1:9" customFormat="1" ht="14.4" x14ac:dyDescent="0.3">
      <c r="A450" s="316" t="str">
        <f>Orçamento!A112</f>
        <v>4.43</v>
      </c>
      <c r="B450" s="9" t="str">
        <f>Orçamento!C112</f>
        <v>COMP30</v>
      </c>
      <c r="C450" s="7" t="str">
        <f>Orçamento!D112</f>
        <v>CORDOALHA, ACO ZINCADO, 7 FIOS, CLASSE A, SM, 3/8 POL-9.52 MM, 0.407 KG/M</v>
      </c>
      <c r="D450" s="9" t="str">
        <f>Orçamento!F112</f>
        <v>m</v>
      </c>
      <c r="E450" s="170"/>
      <c r="F450" s="749"/>
      <c r="G450" s="750">
        <v>190</v>
      </c>
      <c r="H450" s="236"/>
      <c r="I450" s="244"/>
    </row>
    <row r="451" spans="1:9" customFormat="1" ht="14.4" x14ac:dyDescent="0.3">
      <c r="A451" s="316" t="str">
        <f>Orçamento!A113</f>
        <v>4.44</v>
      </c>
      <c r="B451" s="9">
        <f>Orçamento!C113</f>
        <v>71110</v>
      </c>
      <c r="C451" s="7" t="str">
        <f>Orçamento!D113</f>
        <v>CRUZETA POLIMÉRICA 90X112X2400 MM</v>
      </c>
      <c r="D451" s="9" t="str">
        <f>Orçamento!F113</f>
        <v>unid.</v>
      </c>
      <c r="E451" s="170"/>
      <c r="F451" s="749"/>
      <c r="G451" s="750">
        <v>11</v>
      </c>
      <c r="H451" s="236"/>
      <c r="I451" s="244"/>
    </row>
    <row r="452" spans="1:9" customFormat="1" ht="14.4" x14ac:dyDescent="0.3">
      <c r="A452" s="316" t="str">
        <f>Orçamento!A114</f>
        <v>4.45</v>
      </c>
      <c r="B452" s="9" t="str">
        <f>Orçamento!C114</f>
        <v>COMP31</v>
      </c>
      <c r="C452" s="7" t="str">
        <f>Orçamento!D114</f>
        <v>ESPACADOR, ISOLANTE, PARA REDE COMPACTA, 15 KV</v>
      </c>
      <c r="D452" s="9" t="str">
        <f>Orçamento!F114</f>
        <v>unid.</v>
      </c>
      <c r="E452" s="170"/>
      <c r="F452" s="749"/>
      <c r="G452" s="750">
        <v>19</v>
      </c>
      <c r="H452" s="236"/>
      <c r="I452" s="244"/>
    </row>
    <row r="453" spans="1:9" customFormat="1" ht="14.4" x14ac:dyDescent="0.3">
      <c r="A453" s="316" t="str">
        <f>Orçamento!A115</f>
        <v>4.46</v>
      </c>
      <c r="B453" s="9" t="str">
        <f>Orçamento!C115</f>
        <v>COMP32</v>
      </c>
      <c r="C453" s="7" t="str">
        <f>Orçamento!D115</f>
        <v>ESTRIBO, PARA REDE COMPACTA 15KV</v>
      </c>
      <c r="D453" s="9" t="str">
        <f>Orçamento!F115</f>
        <v>unid.</v>
      </c>
      <c r="E453" s="170"/>
      <c r="F453" s="749"/>
      <c r="G453" s="750">
        <v>2</v>
      </c>
      <c r="H453" s="236"/>
      <c r="I453" s="244"/>
    </row>
    <row r="454" spans="1:9" customFormat="1" ht="14.4" x14ac:dyDescent="0.3">
      <c r="A454" s="316" t="str">
        <f>Orçamento!A116</f>
        <v>4.47</v>
      </c>
      <c r="B454" s="9">
        <f>Orçamento!C116</f>
        <v>70229</v>
      </c>
      <c r="C454" s="7" t="str">
        <f>Orçamento!D116</f>
        <v>ARAME GALVANIZADO 12 BWG</v>
      </c>
      <c r="D454" s="9" t="str">
        <f>Orçamento!F116</f>
        <v xml:space="preserve">Kg </v>
      </c>
      <c r="E454" s="170"/>
      <c r="F454" s="749"/>
      <c r="G454" s="750">
        <v>6</v>
      </c>
      <c r="H454" s="236"/>
      <c r="I454" s="244"/>
    </row>
    <row r="455" spans="1:9" customFormat="1" ht="14.4" x14ac:dyDescent="0.3">
      <c r="A455" s="316" t="str">
        <f>Orçamento!A117</f>
        <v>4.48</v>
      </c>
      <c r="B455" s="9" t="str">
        <f>Orçamento!C117</f>
        <v>COMP33</v>
      </c>
      <c r="C455" s="7" t="str">
        <f>Orçamento!D117</f>
        <v>GANCHO OLHAL EM ACO GALVANIZADO, ESPESSURA 16MM, ABERTURA 21MM</v>
      </c>
      <c r="D455" s="9" t="str">
        <f>Orçamento!F117</f>
        <v>unid.</v>
      </c>
      <c r="E455" s="170"/>
      <c r="F455" s="749"/>
      <c r="G455" s="750">
        <v>15</v>
      </c>
      <c r="H455" s="236"/>
      <c r="I455" s="244"/>
    </row>
    <row r="456" spans="1:9" customFormat="1" ht="26.4" x14ac:dyDescent="0.3">
      <c r="A456" s="316" t="str">
        <f>Orçamento!A118</f>
        <v>4.49</v>
      </c>
      <c r="B456" s="9" t="str">
        <f>Orçamento!C118</f>
        <v>COMP34</v>
      </c>
      <c r="C456" s="7" t="str">
        <f>Orçamento!D118</f>
        <v>GRAMPO LINHA VIVA DE LATAO ESTANHADO, DIAMETRO DO CONDUTOR PRINCIPAL DE 10 A 120 MM2, DIAMETRO DA DERIVACAO DE 10 A 70 MM2</v>
      </c>
      <c r="D456" s="9" t="str">
        <f>Orçamento!F118</f>
        <v>unid.</v>
      </c>
      <c r="E456" s="170"/>
      <c r="F456" s="749"/>
      <c r="G456" s="750">
        <v>6</v>
      </c>
      <c r="H456" s="236"/>
      <c r="I456" s="244"/>
    </row>
    <row r="457" spans="1:9" customFormat="1" ht="14.4" x14ac:dyDescent="0.3">
      <c r="A457" s="316" t="str">
        <f>Orçamento!A119</f>
        <v>4.50</v>
      </c>
      <c r="B457" s="9">
        <f>Orçamento!C119</f>
        <v>71380</v>
      </c>
      <c r="C457" s="7" t="str">
        <f>Orçamento!D119</f>
        <v>HASTE REV.COBRE(COPPERWELD) 3/4" X 2,40 M C/CONECTOR</v>
      </c>
      <c r="D457" s="9" t="str">
        <f>Orçamento!F119</f>
        <v>unid.</v>
      </c>
      <c r="E457" s="170"/>
      <c r="F457" s="749"/>
      <c r="G457" s="750">
        <f>10+6</f>
        <v>16</v>
      </c>
      <c r="H457" s="236"/>
      <c r="I457" s="244"/>
    </row>
    <row r="458" spans="1:9" customFormat="1" ht="14.4" x14ac:dyDescent="0.3">
      <c r="A458" s="316" t="str">
        <f>Orçamento!A120</f>
        <v>4.51</v>
      </c>
      <c r="B458" s="9" t="str">
        <f>Orçamento!C120</f>
        <v>COMP48</v>
      </c>
      <c r="C458" s="7" t="str">
        <f>Orçamento!D120</f>
        <v>ISOLADOR DE PORCELANA, TIPO PINO MONOCORPO, PARA TENSAO DE 13,8 KV</v>
      </c>
      <c r="D458" s="9" t="str">
        <f>Orçamento!F120</f>
        <v>unid.</v>
      </c>
      <c r="E458" s="170"/>
      <c r="F458" s="749"/>
      <c r="G458" s="750">
        <v>10</v>
      </c>
      <c r="H458" s="236"/>
      <c r="I458" s="244"/>
    </row>
    <row r="459" spans="1:9" customFormat="1" ht="14.4" x14ac:dyDescent="0.3">
      <c r="A459" s="316" t="str">
        <f>Orçamento!A121</f>
        <v>4.52</v>
      </c>
      <c r="B459" s="9">
        <f>Orçamento!C121</f>
        <v>71500</v>
      </c>
      <c r="C459" s="7" t="str">
        <f>Orçamento!D121</f>
        <v>ISOLADOR, PINO 15 KV ROSCA 25 MM</v>
      </c>
      <c r="D459" s="9" t="str">
        <f>Orçamento!F121</f>
        <v>unid.</v>
      </c>
      <c r="E459" s="170"/>
      <c r="F459" s="749"/>
      <c r="G459" s="750">
        <f>11+14</f>
        <v>25</v>
      </c>
      <c r="H459" s="236"/>
      <c r="I459" s="244"/>
    </row>
    <row r="460" spans="1:9" customFormat="1" ht="14.4" x14ac:dyDescent="0.3">
      <c r="A460" s="316" t="str">
        <f>Orçamento!A122</f>
        <v>4.53</v>
      </c>
      <c r="B460" s="9">
        <f>Orçamento!C122</f>
        <v>71476</v>
      </c>
      <c r="C460" s="7" t="str">
        <f>Orçamento!D122</f>
        <v>ISOLADOR DE ANCORAGEM POLIMÉRICO 15KV</v>
      </c>
      <c r="D460" s="9" t="str">
        <f>Orçamento!F122</f>
        <v>unid.</v>
      </c>
      <c r="E460" s="170"/>
      <c r="F460" s="749"/>
      <c r="G460" s="750">
        <v>35</v>
      </c>
      <c r="H460" s="236"/>
      <c r="I460" s="244"/>
    </row>
    <row r="461" spans="1:9" customFormat="1" ht="14.4" x14ac:dyDescent="0.3">
      <c r="A461" s="316" t="str">
        <f>Orçamento!A123</f>
        <v>4.54</v>
      </c>
      <c r="B461" s="9">
        <f>Orçamento!C123</f>
        <v>71481</v>
      </c>
      <c r="C461" s="7" t="str">
        <f>Orçamento!D123</f>
        <v>ISOLADOR ROLDANA PORCELANA 76 X 79 MM</v>
      </c>
      <c r="D461" s="9" t="str">
        <f>Orçamento!F123</f>
        <v>unid.</v>
      </c>
      <c r="E461" s="170"/>
      <c r="F461" s="749"/>
      <c r="G461" s="750">
        <v>33</v>
      </c>
      <c r="H461" s="236"/>
      <c r="I461" s="244"/>
    </row>
    <row r="462" spans="1:9" customFormat="1" ht="14.4" x14ac:dyDescent="0.3">
      <c r="A462" s="316" t="str">
        <f>Orçamento!A124</f>
        <v>4.55</v>
      </c>
      <c r="B462" s="9">
        <f>Orçamento!C124</f>
        <v>71750</v>
      </c>
      <c r="C462" s="7" t="str">
        <f>Orçamento!D124</f>
        <v>MANILHA-SAPATILHA EM AÇO GALVANIZADO</v>
      </c>
      <c r="D462" s="9" t="str">
        <f>Orçamento!F124</f>
        <v>unid.</v>
      </c>
      <c r="E462" s="170"/>
      <c r="F462" s="749"/>
      <c r="G462" s="750">
        <v>39</v>
      </c>
      <c r="H462" s="236"/>
      <c r="I462" s="244"/>
    </row>
    <row r="463" spans="1:9" customFormat="1" ht="14.4" x14ac:dyDescent="0.3">
      <c r="A463" s="316" t="str">
        <f>Orçamento!A125</f>
        <v>4.56</v>
      </c>
      <c r="B463" s="9">
        <f>Orçamento!C125</f>
        <v>71765</v>
      </c>
      <c r="C463" s="7" t="str">
        <f>Orçamento!D125</f>
        <v>MAO FRANCESA PLANA DE ACO GALVANIZADO 726 MM</v>
      </c>
      <c r="D463" s="9" t="str">
        <f>Orçamento!F125</f>
        <v>unid.</v>
      </c>
      <c r="E463" s="170"/>
      <c r="F463" s="749"/>
      <c r="G463" s="750">
        <v>22</v>
      </c>
      <c r="H463" s="236"/>
      <c r="I463" s="244"/>
    </row>
    <row r="464" spans="1:9" customFormat="1" ht="14.4" x14ac:dyDescent="0.3">
      <c r="A464" s="316" t="str">
        <f>Orçamento!A126</f>
        <v>4.57</v>
      </c>
      <c r="B464" s="9">
        <f>Orçamento!C126</f>
        <v>71795</v>
      </c>
      <c r="C464" s="7" t="str">
        <f>Orçamento!D126</f>
        <v>OLHAL PARA PARAFUSO</v>
      </c>
      <c r="D464" s="9" t="str">
        <f>Orçamento!F126</f>
        <v>unid.</v>
      </c>
      <c r="E464" s="170"/>
      <c r="F464" s="749"/>
      <c r="G464" s="750">
        <v>38</v>
      </c>
      <c r="H464" s="236"/>
      <c r="I464" s="244"/>
    </row>
    <row r="465" spans="1:9" customFormat="1" ht="14.4" x14ac:dyDescent="0.3">
      <c r="A465" s="316" t="str">
        <f>Orçamento!A127</f>
        <v>4.58</v>
      </c>
      <c r="B465" s="9">
        <f>Orçamento!C127</f>
        <v>71835</v>
      </c>
      <c r="C465" s="7" t="str">
        <f>Orçamento!D127</f>
        <v>PARAFUSO CABEÇA ABAULADA (FRANCES) M16 X 45 MM</v>
      </c>
      <c r="D465" s="9" t="str">
        <f>Orçamento!F127</f>
        <v>unid.</v>
      </c>
      <c r="E465" s="170"/>
      <c r="F465" s="749"/>
      <c r="G465" s="750">
        <v>43</v>
      </c>
      <c r="H465" s="236"/>
      <c r="I465" s="244"/>
    </row>
    <row r="466" spans="1:9" customFormat="1" ht="14.4" x14ac:dyDescent="0.3">
      <c r="A466" s="316" t="str">
        <f>Orçamento!A128</f>
        <v>4.59</v>
      </c>
      <c r="B466" s="9">
        <f>Orçamento!C128</f>
        <v>71837</v>
      </c>
      <c r="C466" s="7" t="str">
        <f>Orçamento!D128</f>
        <v>PARAFUSO CABEÇA ABAULADA (FRANCES) M16 X 70 MM</v>
      </c>
      <c r="D466" s="9" t="str">
        <f>Orçamento!F128</f>
        <v>unid.</v>
      </c>
      <c r="E466" s="170"/>
      <c r="F466" s="749"/>
      <c r="G466" s="750">
        <v>13</v>
      </c>
      <c r="H466" s="236"/>
      <c r="I466" s="244"/>
    </row>
    <row r="467" spans="1:9" customFormat="1" ht="14.4" x14ac:dyDescent="0.3">
      <c r="A467" s="316" t="str">
        <f>Orçamento!A129</f>
        <v>4.60</v>
      </c>
      <c r="B467" s="9">
        <f>Orçamento!C129</f>
        <v>71841</v>
      </c>
      <c r="C467" s="7" t="str">
        <f>Orçamento!D129</f>
        <v>PARAFUSO CABEÇA ABAULADA (FRANCES) M16 X 150 MM</v>
      </c>
      <c r="D467" s="9" t="str">
        <f>Orçamento!F129</f>
        <v>unid.</v>
      </c>
      <c r="E467" s="170"/>
      <c r="F467" s="749"/>
      <c r="G467" s="750">
        <v>13</v>
      </c>
      <c r="H467" s="236"/>
      <c r="I467" s="244"/>
    </row>
    <row r="468" spans="1:9" customFormat="1" ht="26.4" x14ac:dyDescent="0.3">
      <c r="A468" s="316" t="str">
        <f>Orçamento!A130</f>
        <v>4.61</v>
      </c>
      <c r="B468" s="9" t="str">
        <f>Orçamento!C130</f>
        <v>COMP35</v>
      </c>
      <c r="C468" s="7" t="str">
        <f>Orçamento!D130</f>
        <v>PARAFUSO M16 EM ACO GALVANIZADO, COMPRIMENTO = 125 MM, DIAMETRO = 16 MM, ROSCA MAQUINA, CABECA QUADRADA</v>
      </c>
      <c r="D468" s="9" t="str">
        <f>Orçamento!F130</f>
        <v>unid.</v>
      </c>
      <c r="E468" s="170"/>
      <c r="F468" s="749"/>
      <c r="G468" s="750">
        <v>22</v>
      </c>
      <c r="H468" s="236"/>
      <c r="I468" s="244"/>
    </row>
    <row r="469" spans="1:9" customFormat="1" ht="26.4" x14ac:dyDescent="0.3">
      <c r="A469" s="316" t="str">
        <f>Orçamento!A131</f>
        <v>4.62</v>
      </c>
      <c r="B469" s="9" t="str">
        <f>Orçamento!C131</f>
        <v>COMP36</v>
      </c>
      <c r="C469" s="7" t="str">
        <f>Orçamento!D131</f>
        <v>PARAFUSO M16 EM ACO GALVANIZADO, COMPRIMENTO = 200 MM, DIAMETRO = 16 MM, ROSCA MAQUINA, CABECA QUADRADA</v>
      </c>
      <c r="D469" s="9" t="str">
        <f>Orçamento!F131</f>
        <v>unid.</v>
      </c>
      <c r="E469" s="170"/>
      <c r="F469" s="749"/>
      <c r="G469" s="750">
        <v>22</v>
      </c>
      <c r="H469" s="236"/>
      <c r="I469" s="244"/>
    </row>
    <row r="470" spans="1:9" customFormat="1" ht="26.4" x14ac:dyDescent="0.3">
      <c r="A470" s="316" t="str">
        <f>Orçamento!A132</f>
        <v>4.63</v>
      </c>
      <c r="B470" s="9" t="str">
        <f>Orçamento!C132</f>
        <v>COMP37</v>
      </c>
      <c r="C470" s="7" t="str">
        <f>Orçamento!D132</f>
        <v>PARAFUSO, CABECA QUADRADA, ACO CARBONO, ZINCADO A QUENTE, M16, 230 MM, 1 PRC</v>
      </c>
      <c r="D470" s="9" t="str">
        <f>Orçamento!F132</f>
        <v>unid.</v>
      </c>
      <c r="E470" s="170"/>
      <c r="F470" s="749"/>
      <c r="G470" s="750">
        <v>2</v>
      </c>
      <c r="H470" s="236"/>
      <c r="I470" s="244"/>
    </row>
    <row r="471" spans="1:9" customFormat="1" ht="26.4" x14ac:dyDescent="0.3">
      <c r="A471" s="316" t="str">
        <f>Orçamento!A133</f>
        <v>4.64</v>
      </c>
      <c r="B471" s="9" t="str">
        <f>Orçamento!C133</f>
        <v>COMP38</v>
      </c>
      <c r="C471" s="7" t="str">
        <f>Orçamento!D133</f>
        <v>PARAFUSO M16 EM ACO GALVANIZADO, COMPRIMENTO = 250 MM, DIAMETRO = 16 MM, ROSCA MAQUINA, CABECA QUADRADA</v>
      </c>
      <c r="D471" s="9" t="str">
        <f>Orçamento!F133</f>
        <v>unid.</v>
      </c>
      <c r="E471" s="170"/>
      <c r="F471" s="749"/>
      <c r="G471" s="750">
        <v>4</v>
      </c>
      <c r="H471" s="236"/>
      <c r="I471" s="244"/>
    </row>
    <row r="472" spans="1:9" customFormat="1" ht="26.4" x14ac:dyDescent="0.3">
      <c r="A472" s="316" t="str">
        <f>Orçamento!A134</f>
        <v>4.65</v>
      </c>
      <c r="B472" s="9" t="str">
        <f>Orçamento!C134</f>
        <v>COMP39</v>
      </c>
      <c r="C472" s="7" t="str">
        <f>Orçamento!D134</f>
        <v>PARAFUSO, CABECA QUADRADA, ACO CARBONO, ZINCADO A QUENTE, M16, 50 MM, 1 PRC</v>
      </c>
      <c r="D472" s="9" t="str">
        <f>Orçamento!F134</f>
        <v>unid.</v>
      </c>
      <c r="E472" s="170"/>
      <c r="F472" s="749"/>
      <c r="G472" s="750">
        <v>12</v>
      </c>
      <c r="H472" s="236"/>
      <c r="I472" s="244"/>
    </row>
    <row r="473" spans="1:9" customFormat="1" ht="26.4" x14ac:dyDescent="0.3">
      <c r="A473" s="316" t="str">
        <f>Orçamento!A135</f>
        <v>4.66</v>
      </c>
      <c r="B473" s="9" t="str">
        <f>Orçamento!C135</f>
        <v>COMP40</v>
      </c>
      <c r="C473" s="7" t="str">
        <f>Orçamento!D135</f>
        <v>PARAFUSO, DUPLO, ACO CARBONO, ZINCADO A QUENTE, M16, COMP 550 MM, ROSCAS 250 MM, 4 PRC</v>
      </c>
      <c r="D473" s="9" t="str">
        <f>Orçamento!F135</f>
        <v>unid.</v>
      </c>
      <c r="E473" s="170"/>
      <c r="F473" s="749"/>
      <c r="G473" s="750">
        <v>4</v>
      </c>
      <c r="H473" s="236"/>
      <c r="I473" s="244"/>
    </row>
    <row r="474" spans="1:9" customFormat="1" ht="26.4" x14ac:dyDescent="0.3">
      <c r="A474" s="316" t="str">
        <f>Orçamento!A136</f>
        <v>4.67</v>
      </c>
      <c r="B474" s="9">
        <f>Orçamento!C136</f>
        <v>71833</v>
      </c>
      <c r="C474" s="7" t="str">
        <f>Orçamento!D136</f>
        <v>PARA RAIOS DISTRIBUIDOR POLIMÉRICO ÓXIDO DE ZINCO S/CENTELHADOR C/ DESLIGAMENTO AUTOMÁTICO 15KV,10KA</v>
      </c>
      <c r="D474" s="9" t="str">
        <f>Orçamento!F136</f>
        <v>unid.</v>
      </c>
      <c r="E474" s="170"/>
      <c r="F474" s="749"/>
      <c r="G474" s="750">
        <v>12</v>
      </c>
      <c r="H474" s="236"/>
      <c r="I474" s="244"/>
    </row>
    <row r="475" spans="1:9" customFormat="1" ht="14.4" x14ac:dyDescent="0.3">
      <c r="A475" s="316" t="str">
        <f>Orçamento!A137</f>
        <v>4.68</v>
      </c>
      <c r="B475" s="9">
        <f>Orçamento!C137</f>
        <v>71973</v>
      </c>
      <c r="C475" s="7" t="str">
        <f>Orçamento!D137</f>
        <v>PINO ISOLADOR PARA CRUZETA POLIMÉRICA 15 KV, ROSCA 25 MM</v>
      </c>
      <c r="D475" s="9" t="str">
        <f>Orçamento!F137</f>
        <v>unid.</v>
      </c>
      <c r="E475" s="170"/>
      <c r="F475" s="749"/>
      <c r="G475" s="750">
        <v>7</v>
      </c>
      <c r="H475" s="236"/>
      <c r="I475" s="244"/>
    </row>
    <row r="476" spans="1:9" customFormat="1" ht="14.4" x14ac:dyDescent="0.3">
      <c r="A476" s="316" t="str">
        <f>Orçamento!A138</f>
        <v>4.69</v>
      </c>
      <c r="B476" s="9" t="str">
        <f>Orçamento!C138</f>
        <v>COMP41</v>
      </c>
      <c r="C476" s="7" t="str">
        <f>Orçamento!D138</f>
        <v>PLACA, CONCRETO, ESTAI, 100 X 200 MM, 1000 MM, FURO CENTRAL 19 MM</v>
      </c>
      <c r="D476" s="9" t="str">
        <f>Orçamento!F138</f>
        <v>unid.</v>
      </c>
      <c r="E476" s="170"/>
      <c r="F476" s="749"/>
      <c r="G476" s="750">
        <v>4</v>
      </c>
      <c r="H476" s="236"/>
      <c r="I476" s="244"/>
    </row>
    <row r="477" spans="1:9" customFormat="1" ht="14.4" x14ac:dyDescent="0.3">
      <c r="A477" s="316" t="str">
        <f>Orçamento!A139</f>
        <v>4.70</v>
      </c>
      <c r="B477" s="9" t="str">
        <f>Orçamento!C139</f>
        <v>COMP48</v>
      </c>
      <c r="C477" s="7" t="str">
        <f>Orçamento!D139</f>
        <v>PORCA OLHAL M 16, EM ACO GALVANIZADO, DIAMETRO = 16 MM</v>
      </c>
      <c r="D477" s="9" t="str">
        <f>Orçamento!F139</f>
        <v>unid.</v>
      </c>
      <c r="E477" s="170"/>
      <c r="F477" s="749"/>
      <c r="G477" s="750">
        <v>12</v>
      </c>
      <c r="H477" s="236"/>
      <c r="I477" s="244"/>
    </row>
    <row r="478" spans="1:9" customFormat="1" ht="14.4" x14ac:dyDescent="0.3">
      <c r="A478" s="316" t="str">
        <f>Orçamento!A140</f>
        <v>4.71</v>
      </c>
      <c r="B478" s="9">
        <f>Orçamento!C140</f>
        <v>72061</v>
      </c>
      <c r="C478" s="7" t="str">
        <f>Orçamento!D140</f>
        <v>POSTE DE CONCRETO SC 11/600 - SEM FUNDAÇÃO/CONCRETO</v>
      </c>
      <c r="D478" s="9" t="str">
        <f>Orçamento!F140</f>
        <v>unid.</v>
      </c>
      <c r="E478" s="170"/>
      <c r="F478" s="749"/>
      <c r="G478" s="750">
        <v>2</v>
      </c>
      <c r="H478" s="236"/>
      <c r="I478" s="244"/>
    </row>
    <row r="479" spans="1:9" customFormat="1" ht="45.6" customHeight="1" x14ac:dyDescent="0.3">
      <c r="A479" s="316" t="str">
        <f>Orçamento!A141</f>
        <v>4.72</v>
      </c>
      <c r="B479" s="9">
        <f>Orçamento!C141</f>
        <v>100612</v>
      </c>
      <c r="C479" s="7" t="str">
        <f>Orçamento!D141</f>
        <v>ASSENTAMENTO DE POSTE DE CONCRETO COM COMPRIMENTO NOMINAL DE 11 M, CARGA NOMINAL DE 600 DAN, ENGASTAMENTO BASE CONCRETADA COM 1 M DE CONCRETO E 0,7 M DE SOLO (NÃO INCLUI FORNECIMENTO). AF_11/2019</v>
      </c>
      <c r="D479" s="9" t="str">
        <f>Orçamento!F141</f>
        <v>unid.</v>
      </c>
      <c r="E479" s="170"/>
      <c r="F479" s="749"/>
      <c r="G479" s="750">
        <v>2</v>
      </c>
      <c r="H479" s="236"/>
      <c r="I479" s="244"/>
    </row>
    <row r="480" spans="1:9" customFormat="1" ht="26.4" x14ac:dyDescent="0.3">
      <c r="A480" s="316" t="str">
        <f>Orçamento!A142</f>
        <v>4.73</v>
      </c>
      <c r="B480" s="9">
        <f>Orçamento!C142</f>
        <v>41180</v>
      </c>
      <c r="C480" s="7" t="str">
        <f>Orçamento!D142</f>
        <v>POSTE DE CONCRETO ARMADO DE SECAO CIRCULAR, EXTENSAO DE 13,00 M, RESISTENCIA DE 1000 DAN, TIPO C-23</v>
      </c>
      <c r="D480" s="9" t="str">
        <f>Orçamento!F142</f>
        <v>unid.</v>
      </c>
      <c r="E480" s="170"/>
      <c r="F480" s="749"/>
      <c r="G480" s="750">
        <v>2</v>
      </c>
      <c r="H480" s="236"/>
      <c r="I480" s="244"/>
    </row>
    <row r="481" spans="1:9" customFormat="1" ht="39.6" x14ac:dyDescent="0.3">
      <c r="A481" s="316" t="str">
        <f>Orçamento!A143</f>
        <v>4.74</v>
      </c>
      <c r="B481" s="9">
        <f>Orçamento!C143</f>
        <v>100618</v>
      </c>
      <c r="C481" s="7" t="str">
        <f>Orçamento!D143</f>
        <v>ASSENTAMENTO DE POSTE DE CONCRETO COM COMPRIMENTO NOMINAL DE 13 M, CARGA NOMINAL DE 1000 DAN, ENGASTAMENTO BASE CONCRETADA COM 1 M DE CONCRETO E 0,9 M DE SOLO - SOMENTE INSTALAÇÃO, SEM FORNECIMENTO.</v>
      </c>
      <c r="D481" s="9" t="str">
        <f>Orçamento!F143</f>
        <v>unid.</v>
      </c>
      <c r="E481" s="170"/>
      <c r="F481" s="749"/>
      <c r="G481" s="750">
        <v>2</v>
      </c>
      <c r="H481" s="236"/>
      <c r="I481" s="244"/>
    </row>
    <row r="482" spans="1:9" customFormat="1" ht="26.4" x14ac:dyDescent="0.3">
      <c r="A482" s="316" t="str">
        <f>Orçamento!A144</f>
        <v>4.75</v>
      </c>
      <c r="B482" s="9">
        <f>Orçamento!C144</f>
        <v>5059</v>
      </c>
      <c r="C482" s="7" t="str">
        <f>Orçamento!D144</f>
        <v>POSTE DE CONCRETO ARMADO DE SECAO CIRCULAR, EXTENSAO DE 9,00 M, RESISTENCIA DE 300 A 400 DAN, TIPO C-17 (UN)</v>
      </c>
      <c r="D482" s="9" t="str">
        <f>Orçamento!F144</f>
        <v>unid.</v>
      </c>
      <c r="E482" s="170"/>
      <c r="F482" s="749"/>
      <c r="G482" s="750">
        <v>1</v>
      </c>
      <c r="H482" s="236"/>
      <c r="I482" s="244"/>
    </row>
    <row r="483" spans="1:9" customFormat="1" ht="41.4" customHeight="1" x14ac:dyDescent="0.3">
      <c r="A483" s="316" t="str">
        <f>Orçamento!A145</f>
        <v>4.76</v>
      </c>
      <c r="B483" s="9">
        <f>Orçamento!C145</f>
        <v>100600</v>
      </c>
      <c r="C483" s="7" t="str">
        <f>Orçamento!D145</f>
        <v>ASSENTAMENTO DE POSTE DE CONCRETO COM COMPRIMENTO NOMINAL DE 9 M, CARGA NOMINAL DE 300 DAN, ENGASTAMENTO BASE CONCRETADA COM 1 M DE CONCRETO E 0,5 M DE SOLO (NÃO INCLUI FORNECIMENTO). AF_11/2019</v>
      </c>
      <c r="D483" s="9" t="str">
        <f>Orçamento!F145</f>
        <v>unid.</v>
      </c>
      <c r="E483" s="170"/>
      <c r="F483" s="749"/>
      <c r="G483" s="750">
        <v>1</v>
      </c>
      <c r="H483" s="236"/>
      <c r="I483" s="244"/>
    </row>
    <row r="484" spans="1:9" customFormat="1" ht="26.4" x14ac:dyDescent="0.3">
      <c r="A484" s="316" t="str">
        <f>Orçamento!A146</f>
        <v>4.77</v>
      </c>
      <c r="B484" s="9">
        <f>Orçamento!C146</f>
        <v>41203</v>
      </c>
      <c r="C484" s="7" t="str">
        <f>Orçamento!D146</f>
        <v>POSTE DE CONCRETO ARMADO DE SECAO DUPLO T, EXTENSAO DE 11,00 M, RESISTENCIA DE 300 DAN, TIPO B</v>
      </c>
      <c r="D484" s="9" t="str">
        <f>Orçamento!F146</f>
        <v>unid.</v>
      </c>
      <c r="E484" s="170"/>
      <c r="F484" s="749"/>
      <c r="G484" s="750">
        <v>2</v>
      </c>
      <c r="H484" s="236"/>
      <c r="I484" s="244"/>
    </row>
    <row r="485" spans="1:9" customFormat="1" ht="39.6" x14ac:dyDescent="0.3">
      <c r="A485" s="316" t="str">
        <f>Orçamento!A147</f>
        <v>4.78</v>
      </c>
      <c r="B485" s="9">
        <f>Orçamento!C147</f>
        <v>100610</v>
      </c>
      <c r="C485" s="7" t="str">
        <f>Orçamento!D147</f>
        <v>ASSENTAMENTO DE POSTE DE CONCRETO COM COMPRIMENTO NOMINAL DE 11 M, CARGA NOMINAL DE 300 DAN, ENGASTAMENTO BASE CONCRETADA COM 1 M DE CONCRETO E 0,7 M DE SOLO (NÃO INCLUI FORNECIMENTO)</v>
      </c>
      <c r="D485" s="9" t="str">
        <f>Orçamento!F147</f>
        <v>unid.</v>
      </c>
      <c r="E485" s="170"/>
      <c r="F485" s="749"/>
      <c r="G485" s="750">
        <v>2</v>
      </c>
      <c r="H485" s="236"/>
      <c r="I485" s="244"/>
    </row>
    <row r="486" spans="1:9" customFormat="1" ht="26.4" x14ac:dyDescent="0.3">
      <c r="A486" s="316" t="str">
        <f>Orçamento!A148</f>
        <v>4.79</v>
      </c>
      <c r="B486" s="9">
        <f>Orçamento!C148</f>
        <v>5033</v>
      </c>
      <c r="C486" s="7" t="str">
        <f>Orçamento!D148</f>
        <v>POSTE DE CONCRETO ARMADO DE SECAO DUPLO T, EXTENSAO DE 9,00 M, RESISTENCIA DE 300 A 400 DAN, TIPO B OU D</v>
      </c>
      <c r="D486" s="9" t="str">
        <f>Orçamento!F148</f>
        <v>unid.</v>
      </c>
      <c r="E486" s="170"/>
      <c r="F486" s="749"/>
      <c r="G486" s="750">
        <v>9</v>
      </c>
      <c r="H486" s="236"/>
      <c r="I486" s="244"/>
    </row>
    <row r="487" spans="1:9" customFormat="1" ht="39.6" x14ac:dyDescent="0.3">
      <c r="A487" s="316" t="str">
        <f>Orçamento!A149</f>
        <v>4.80</v>
      </c>
      <c r="B487" s="9">
        <f>Orçamento!C149</f>
        <v>100614</v>
      </c>
      <c r="C487" s="7" t="str">
        <f>Orçamento!D149</f>
        <v>ASSENTAMENTO DE POSTE DE CONCRETO COM COMPRIMENTO NOMINAL DE 9 M, CARGA NOMINAL DE 400 DAN, ENGASTAMENTO BASE CONCRETADA COM 1 M DE CONCRETO E 0,5 M DE SOLO (NÃO INCLUI FORNECIMENTO)</v>
      </c>
      <c r="D487" s="9" t="str">
        <f>Orçamento!F149</f>
        <v>unid.</v>
      </c>
      <c r="E487" s="170"/>
      <c r="F487" s="749"/>
      <c r="G487" s="750">
        <v>9</v>
      </c>
      <c r="H487" s="236"/>
      <c r="I487" s="244"/>
    </row>
    <row r="488" spans="1:9" customFormat="1" ht="14.4" x14ac:dyDescent="0.3">
      <c r="A488" s="316" t="str">
        <f>Orçamento!A150</f>
        <v>4.81</v>
      </c>
      <c r="B488" s="9">
        <f>Orçamento!C150</f>
        <v>72145</v>
      </c>
      <c r="C488" s="7" t="str">
        <f>Orçamento!D150</f>
        <v>PROTETOR PARA PARA-RAIO POLIMÉRICO</v>
      </c>
      <c r="D488" s="9" t="str">
        <f>Orçamento!F150</f>
        <v>unid.</v>
      </c>
      <c r="E488" s="170"/>
      <c r="F488" s="749"/>
      <c r="G488" s="750">
        <v>6</v>
      </c>
      <c r="H488" s="236"/>
      <c r="I488" s="244"/>
    </row>
    <row r="489" spans="1:9" customFormat="1" ht="14.4" x14ac:dyDescent="0.3">
      <c r="A489" s="316" t="str">
        <f>Orçamento!A151</f>
        <v>4.82</v>
      </c>
      <c r="B489" s="9" t="str">
        <f>Orçamento!C151</f>
        <v>COMP43</v>
      </c>
      <c r="C489" s="7" t="str">
        <f>Orçamento!D151</f>
        <v>SAPATILHA EM ACO GALVANIZADO PARA CABOS COM DIAMETRO NOMINAL ATE 5/8"</v>
      </c>
      <c r="D489" s="9" t="str">
        <f>Orçamento!F151</f>
        <v>unid.</v>
      </c>
      <c r="E489" s="170"/>
      <c r="F489" s="749"/>
      <c r="G489" s="750">
        <v>17</v>
      </c>
      <c r="H489" s="236"/>
      <c r="I489" s="244"/>
    </row>
    <row r="490" spans="1:9" customFormat="1" ht="14.4" x14ac:dyDescent="0.3">
      <c r="A490" s="316" t="str">
        <f>Orçamento!A152</f>
        <v>4.83</v>
      </c>
      <c r="B490" s="9">
        <f>Orçamento!C152</f>
        <v>72330</v>
      </c>
      <c r="C490" s="7" t="str">
        <f>Orçamento!D152</f>
        <v>SELA DE AÇO GALVANIZADA PARA CRUZETA POLIMÉRICA 15 KV</v>
      </c>
      <c r="D490" s="9" t="str">
        <f>Orçamento!F152</f>
        <v>unid.</v>
      </c>
      <c r="E490" s="170"/>
      <c r="F490" s="749"/>
      <c r="G490" s="750">
        <v>11</v>
      </c>
      <c r="H490" s="236"/>
      <c r="I490" s="244"/>
    </row>
    <row r="491" spans="1:9" customFormat="1" ht="14.4" x14ac:dyDescent="0.3">
      <c r="A491" s="316" t="str">
        <f>Orçamento!A153</f>
        <v>4.84</v>
      </c>
      <c r="B491" s="9">
        <f>Orçamento!C153</f>
        <v>72372</v>
      </c>
      <c r="C491" s="7" t="str">
        <f>Orçamento!D153</f>
        <v>SUPORTE DE AÇO GALVANIZADO PARA FIXAÇÃO DO PÁRA-RAIO POLIMÉRICO</v>
      </c>
      <c r="D491" s="9" t="str">
        <f>Orçamento!F153</f>
        <v>unid.</v>
      </c>
      <c r="E491" s="170"/>
      <c r="F491" s="749"/>
      <c r="G491" s="750">
        <v>6</v>
      </c>
      <c r="H491" s="236"/>
      <c r="I491" s="244"/>
    </row>
    <row r="492" spans="1:9" customFormat="1" ht="44.4" customHeight="1" x14ac:dyDescent="0.3">
      <c r="A492" s="316" t="str">
        <f>Orçamento!A154</f>
        <v>4.85</v>
      </c>
      <c r="B492" s="9">
        <f>Orçamento!C154</f>
        <v>102104</v>
      </c>
      <c r="C492" s="7" t="str">
        <f>Orçamento!D154</f>
        <v>TRANSFORMADOR DE DISTRIBUIÇÃO, 75 KVA, TRIFÁSICO, 60 HZ, CLASSE 15 KV, IMERSO EM ÓLEO MINERAL, INSTALAÇÃO EM POSTE (NÃO INCLUSO SUPORTE) - FORNECIMENTO E INSTALAÇÃO. AF_12/2020</v>
      </c>
      <c r="D492" s="9" t="str">
        <f>Orçamento!F154</f>
        <v>unid.</v>
      </c>
      <c r="E492" s="170"/>
      <c r="F492" s="749"/>
      <c r="G492" s="750">
        <v>1</v>
      </c>
      <c r="H492" s="236"/>
      <c r="I492" s="244"/>
    </row>
    <row r="493" spans="1:9" customFormat="1" ht="14.4" x14ac:dyDescent="0.3">
      <c r="A493" s="316" t="str">
        <f>Orçamento!A155</f>
        <v>4.86</v>
      </c>
      <c r="B493" s="9">
        <f>Orçamento!C155</f>
        <v>72370</v>
      </c>
      <c r="C493" s="7" t="str">
        <f>Orçamento!D155</f>
        <v>SUPORTE PARA TRANSFORMADOR EM POSTE DE CONCRETO CIRCULAR</v>
      </c>
      <c r="D493" s="9" t="str">
        <f>Orçamento!F155</f>
        <v>unid.</v>
      </c>
      <c r="E493" s="170"/>
      <c r="F493" s="749"/>
      <c r="G493" s="750">
        <v>2</v>
      </c>
      <c r="H493" s="236"/>
      <c r="I493" s="244"/>
    </row>
    <row r="494" spans="1:9" customFormat="1" ht="14.4" x14ac:dyDescent="0.3">
      <c r="A494" s="316" t="str">
        <f>Orçamento!A156</f>
        <v>4.87</v>
      </c>
      <c r="B494" s="9" t="str">
        <f>Orçamento!C156</f>
        <v>COMP44</v>
      </c>
      <c r="C494" s="7" t="str">
        <f>Orçamento!D156</f>
        <v>CAIXA,PAS.,300x300x250mm,C/TAMPA</v>
      </c>
      <c r="D494" s="9" t="str">
        <f>Orçamento!F156</f>
        <v>unid.</v>
      </c>
      <c r="E494" s="752"/>
      <c r="F494" s="749"/>
      <c r="G494" s="750">
        <f>164+69</f>
        <v>233</v>
      </c>
      <c r="H494" s="236"/>
      <c r="I494" s="244"/>
    </row>
    <row r="495" spans="1:9" customFormat="1" ht="26.4" x14ac:dyDescent="0.3">
      <c r="A495" s="316" t="str">
        <f>Orçamento!A157</f>
        <v>4.88</v>
      </c>
      <c r="B495" s="9" t="str">
        <f>Orçamento!C157</f>
        <v>COMP45</v>
      </c>
      <c r="C495" s="7" t="str">
        <f>Orçamento!D157</f>
        <v>PARAFUSO, DUPLO, ACO CARBONO, ZINCADO A QUENTE, M16, COMP 500 MM, ROSCAS 225 MM, 4 PRC</v>
      </c>
      <c r="D495" s="9" t="str">
        <f>Orçamento!F157</f>
        <v>unid.</v>
      </c>
      <c r="E495" s="752"/>
      <c r="F495" s="749"/>
      <c r="G495" s="750">
        <v>6</v>
      </c>
      <c r="H495" s="236"/>
      <c r="I495" s="244"/>
    </row>
    <row r="496" spans="1:9" customFormat="1" ht="14.4" x14ac:dyDescent="0.3">
      <c r="A496" s="316" t="str">
        <f>Orçamento!A158</f>
        <v>4.89</v>
      </c>
      <c r="B496" s="9" t="str">
        <f>Orçamento!C158</f>
        <v>COMP46</v>
      </c>
      <c r="C496" s="7" t="str">
        <f>Orçamento!D158</f>
        <v>PROTETOR, EQUIPAMENTO, BUCHA DE TRANSFORMADOR</v>
      </c>
      <c r="D496" s="9" t="str">
        <f>Orçamento!F158</f>
        <v>unid.</v>
      </c>
      <c r="E496" s="752"/>
      <c r="F496" s="749"/>
      <c r="G496" s="750">
        <v>3</v>
      </c>
      <c r="H496" s="236"/>
      <c r="I496" s="244"/>
    </row>
    <row r="497" spans="1:9" customFormat="1" ht="14.4" x14ac:dyDescent="0.3">
      <c r="A497" s="316" t="str">
        <f>Orçamento!A159</f>
        <v>4.90</v>
      </c>
      <c r="B497" s="9">
        <f>Orçamento!C159</f>
        <v>71195</v>
      </c>
      <c r="C497" s="7" t="str">
        <f>Orçamento!D159</f>
        <v>ELETRODUTO PVC FLEXÍVEL - MANGUEIRA CORRUGADA LEVE - DIAM. 32MM</v>
      </c>
      <c r="D497" s="9" t="str">
        <f>Orçamento!F159</f>
        <v>m</v>
      </c>
      <c r="E497" s="752"/>
      <c r="F497" s="749"/>
      <c r="G497" s="750">
        <f>6700+1100</f>
        <v>7800</v>
      </c>
      <c r="H497" s="236"/>
      <c r="I497" s="244"/>
    </row>
    <row r="498" spans="1:9" customFormat="1" ht="14.4" x14ac:dyDescent="0.3">
      <c r="A498" s="316" t="str">
        <f>Orçamento!A160</f>
        <v>4.91</v>
      </c>
      <c r="B498" s="9">
        <f>Orçamento!C160</f>
        <v>91924</v>
      </c>
      <c r="C498" s="7" t="str">
        <f>Orçamento!D160</f>
        <v xml:space="preserve">FIO, ELETRICO, ISOLADO, COBRE, 750 V, 1,5 MM2, BWF, PRETO </v>
      </c>
      <c r="D498" s="9" t="str">
        <f>Orçamento!F160</f>
        <v>m</v>
      </c>
      <c r="E498" s="752"/>
      <c r="F498" s="749"/>
      <c r="G498" s="750">
        <f>1000+350</f>
        <v>1350</v>
      </c>
      <c r="H498" s="236"/>
      <c r="I498" s="244"/>
    </row>
    <row r="499" spans="1:9" customFormat="1" ht="14.4" x14ac:dyDescent="0.3">
      <c r="A499" s="316" t="str">
        <f>Orçamento!A161</f>
        <v>4.92</v>
      </c>
      <c r="B499" s="9">
        <f>Orçamento!C161</f>
        <v>91924</v>
      </c>
      <c r="C499" s="7" t="str">
        <f>Orçamento!D161</f>
        <v>FIO, ELETRICO, ISOLADO, COBRE, 750 V, 1.5 MM2, BWF, BRANCO</v>
      </c>
      <c r="D499" s="9" t="str">
        <f>Orçamento!F161</f>
        <v>m</v>
      </c>
      <c r="E499" s="752"/>
      <c r="F499" s="749"/>
      <c r="G499" s="750">
        <f>1000+350</f>
        <v>1350</v>
      </c>
      <c r="H499" s="236"/>
      <c r="I499" s="244"/>
    </row>
    <row r="500" spans="1:9" customFormat="1" ht="39.6" x14ac:dyDescent="0.3">
      <c r="A500" s="316" t="str">
        <f>Orçamento!A162</f>
        <v>4.93</v>
      </c>
      <c r="B500" s="9">
        <f>Orçamento!C162</f>
        <v>101658</v>
      </c>
      <c r="C500" s="7" t="str">
        <f>Orçamento!D162</f>
        <v>LUMINARIA LED PUBLICA C/ CONSUMO ENERGETICO MAX. DE 150W E FLUXO LUMINOSO MIN. DE 12.500 LUMENS, LENTE TIPO BTWING, TEMPERATURA DE COR DO LED DE 5000K, MASSA</v>
      </c>
      <c r="D500" s="9" t="str">
        <f>Orçamento!F162</f>
        <v>unid.</v>
      </c>
      <c r="E500" s="170"/>
      <c r="F500" s="749"/>
      <c r="G500" s="750">
        <v>16</v>
      </c>
      <c r="H500" s="236"/>
      <c r="I500" s="244"/>
    </row>
    <row r="501" spans="1:9" customFormat="1" ht="26.4" x14ac:dyDescent="0.3">
      <c r="A501" s="316" t="str">
        <f>Orçamento!A163</f>
        <v>4.94</v>
      </c>
      <c r="B501" s="9" t="str">
        <f>Orçamento!C163</f>
        <v>COMP53</v>
      </c>
      <c r="C501" s="7" t="str">
        <f>Orçamento!D163</f>
        <v>POSTE DE AÇO GALVANIZADO, COR BRANCA, H=5,00m, COM 01 LÂMPADAS LED 100W</v>
      </c>
      <c r="D501" s="9" t="str">
        <f>Orçamento!F163</f>
        <v>unid.</v>
      </c>
      <c r="E501" s="170"/>
      <c r="F501" s="749"/>
      <c r="G501" s="750">
        <v>64</v>
      </c>
      <c r="H501" s="236"/>
      <c r="I501" s="244"/>
    </row>
    <row r="502" spans="1:9" customFormat="1" ht="26.4" x14ac:dyDescent="0.3">
      <c r="A502" s="316" t="str">
        <f>Orçamento!A164</f>
        <v>4.95</v>
      </c>
      <c r="B502" s="9" t="str">
        <f>Orçamento!C164</f>
        <v>COMP52</v>
      </c>
      <c r="C502" s="7" t="str">
        <f>Orçamento!D164</f>
        <v>POSTE DE AÇO GALVANIZADO, COR BRANCA, H=5,00m, COM 02 LÂMPADAS LED 100W</v>
      </c>
      <c r="D502" s="9" t="str">
        <f>Orçamento!F164</f>
        <v>unid.</v>
      </c>
      <c r="E502" s="170"/>
      <c r="F502" s="749"/>
      <c r="G502" s="750">
        <v>49</v>
      </c>
      <c r="H502" s="236"/>
      <c r="I502" s="244"/>
    </row>
    <row r="503" spans="1:9" customFormat="1" ht="26.4" x14ac:dyDescent="0.3">
      <c r="A503" s="316" t="str">
        <f>Orçamento!A165</f>
        <v>4.96</v>
      </c>
      <c r="B503" s="9" t="str">
        <f>Orçamento!C165</f>
        <v>COMP54</v>
      </c>
      <c r="C503" s="7" t="str">
        <f>Orçamento!D165</f>
        <v>POSTE ACO CONICO CONTÍNUO Hútil=10,0m 4 PETALAS LED 60W 6.600 LUMEN E SERVIÇOS DE INSTALAÇÃO.</v>
      </c>
      <c r="D503" s="9" t="str">
        <f>Orçamento!F165</f>
        <v>unid.</v>
      </c>
      <c r="E503" s="170"/>
      <c r="F503" s="749"/>
      <c r="G503" s="750">
        <f>2+5</f>
        <v>7</v>
      </c>
      <c r="H503" s="236"/>
      <c r="I503" s="244"/>
    </row>
    <row r="504" spans="1:9" customFormat="1" ht="79.2" x14ac:dyDescent="0.3">
      <c r="A504" s="316" t="str">
        <f>Orçamento!A166</f>
        <v>4.97</v>
      </c>
      <c r="B504" s="9" t="str">
        <f>Orçamento!C166</f>
        <v>COMP55</v>
      </c>
      <c r="C504" s="7" t="str">
        <f>Orçamento!D166</f>
        <v>CONJUNTO DE ILUMINAÇÃO COMPOSTO POR POSTE METÁLICO GALVANIZADO TELECÔNICO RETO DE ENGASTAR, 12 METROS TOTAIS, COM 01 CONJUNTO DE 02 BRAÇOS ORNAMENTAIS GALVANIZADOS E PINTADOS DO TIPO BORBOLETA, COM 04 METROS DE COMPRIMENTO E 02 LUMINÁRIAS LED DE 200W, INCLUINDO CONECTORES ISOLADOS PERFURANTES, ELETRODUTOS, PARAFUSOS, ATERRAMENTO, CABOS ELÉTRICOS</v>
      </c>
      <c r="D504" s="9" t="str">
        <f>Orçamento!F166</f>
        <v>unid.</v>
      </c>
      <c r="E504" s="170"/>
      <c r="F504" s="753"/>
      <c r="G504" s="750">
        <v>21</v>
      </c>
      <c r="H504" s="236"/>
      <c r="I504" s="244"/>
    </row>
    <row r="505" spans="1:9" x14ac:dyDescent="0.3">
      <c r="A505" s="543" t="str">
        <f>Orçamento!A168:K168</f>
        <v>Grupo de Serviço: Sinalização Horizontal e Vertical</v>
      </c>
      <c r="B505" s="544"/>
      <c r="C505" s="544"/>
      <c r="D505" s="544"/>
      <c r="E505" s="544"/>
      <c r="F505" s="544"/>
      <c r="G505" s="544"/>
      <c r="H505" s="544"/>
      <c r="I505" s="545"/>
    </row>
    <row r="506" spans="1:9" x14ac:dyDescent="0.3">
      <c r="A506" s="155" t="s">
        <v>36</v>
      </c>
      <c r="B506" s="216">
        <f>VLOOKUP('Memoria de cálculo'!A506,Orçamento!$A$8:$K$255,3,FALSE)</f>
        <v>40815</v>
      </c>
      <c r="C506" s="29" t="str">
        <f>VLOOKUP('Memoria de cálculo'!A506,Orçamento!$A$8:$K$255,4,FALSE)</f>
        <v>SINALIZAÇÃO HORIZONTAL COM RESINA ACRÍLICA</v>
      </c>
      <c r="D506" s="29"/>
      <c r="E506" s="514" t="s">
        <v>6</v>
      </c>
      <c r="F506" s="514"/>
      <c r="G506" s="515">
        <f>SUM(E508:F511)-E512</f>
        <v>427.74999999999994</v>
      </c>
      <c r="H506" s="515"/>
      <c r="I506" s="156" t="str">
        <f>VLOOKUP('Memoria de cálculo'!A506,Orçamento!$A$8:$K$255,6,FALSE)</f>
        <v>m2</v>
      </c>
    </row>
    <row r="507" spans="1:9" x14ac:dyDescent="0.3">
      <c r="A507" s="516"/>
      <c r="B507" s="517"/>
      <c r="C507" s="517"/>
      <c r="D507" s="209"/>
      <c r="E507" s="512" t="s">
        <v>199</v>
      </c>
      <c r="F507" s="513"/>
      <c r="G507" s="512"/>
      <c r="H507" s="513"/>
      <c r="I507" s="159"/>
    </row>
    <row r="508" spans="1:9" x14ac:dyDescent="0.3">
      <c r="A508" s="211"/>
      <c r="B508" s="212"/>
      <c r="C508" s="12" t="s">
        <v>66</v>
      </c>
      <c r="D508" s="240"/>
      <c r="E508" s="492">
        <v>60.23</v>
      </c>
      <c r="F508" s="493"/>
      <c r="G508" s="492"/>
      <c r="H508" s="493"/>
      <c r="I508" s="161"/>
    </row>
    <row r="509" spans="1:9" x14ac:dyDescent="0.3">
      <c r="A509" s="211"/>
      <c r="B509" s="212"/>
      <c r="C509" s="12" t="s">
        <v>1084</v>
      </c>
      <c r="D509" s="240"/>
      <c r="E509" s="492">
        <v>48.43</v>
      </c>
      <c r="F509" s="493"/>
      <c r="G509" s="492"/>
      <c r="H509" s="493"/>
      <c r="I509" s="161"/>
    </row>
    <row r="510" spans="1:9" x14ac:dyDescent="0.3">
      <c r="A510" s="211"/>
      <c r="B510" s="212"/>
      <c r="C510" s="12" t="s">
        <v>1085</v>
      </c>
      <c r="D510" s="240"/>
      <c r="E510" s="492">
        <v>309</v>
      </c>
      <c r="F510" s="493"/>
      <c r="G510" s="396"/>
      <c r="H510" s="208"/>
      <c r="I510" s="161"/>
    </row>
    <row r="511" spans="1:9" x14ac:dyDescent="0.3">
      <c r="A511" s="211"/>
      <c r="B511" s="212"/>
      <c r="C511" s="12" t="s">
        <v>563</v>
      </c>
      <c r="D511" s="240"/>
      <c r="E511" s="492">
        <v>10.09</v>
      </c>
      <c r="F511" s="493"/>
      <c r="G511" s="492"/>
      <c r="H511" s="493"/>
      <c r="I511" s="161"/>
    </row>
    <row r="512" spans="1:9" x14ac:dyDescent="0.3">
      <c r="A512" s="211"/>
      <c r="B512" s="212"/>
      <c r="C512" s="206" t="s">
        <v>645</v>
      </c>
      <c r="D512" s="237"/>
      <c r="E512" s="526">
        <v>0</v>
      </c>
      <c r="F512" s="527"/>
      <c r="G512" s="527"/>
      <c r="H512" s="528"/>
      <c r="I512" s="158"/>
    </row>
    <row r="513" spans="1:9" x14ac:dyDescent="0.3">
      <c r="A513" s="522"/>
      <c r="B513" s="523"/>
      <c r="C513" s="523"/>
      <c r="D513" s="523"/>
      <c r="E513" s="523"/>
      <c r="F513" s="523"/>
      <c r="G513" s="523"/>
      <c r="H513" s="523"/>
      <c r="I513" s="524"/>
    </row>
    <row r="514" spans="1:9" x14ac:dyDescent="0.3">
      <c r="A514" s="155" t="s">
        <v>844</v>
      </c>
      <c r="B514" s="216">
        <f>VLOOKUP('Memoria de cálculo'!A514,Orçamento!$A$8:$K$255,3,FALSE)</f>
        <v>40850</v>
      </c>
      <c r="C514" s="29" t="str">
        <f>VLOOKUP('Memoria de cálculo'!A514,Orçamento!$A$8:$K$255,4,FALSE)</f>
        <v>SINALIZAÇÃO VERTICAL C/PINTURA ELETROSTÁTICA SEMI-REFLETIVA</v>
      </c>
      <c r="D514" s="29"/>
      <c r="E514" s="514" t="s">
        <v>6</v>
      </c>
      <c r="F514" s="514"/>
      <c r="G514" s="515">
        <f>SUM(E516:F518)-E519</f>
        <v>25.52</v>
      </c>
      <c r="H514" s="515"/>
      <c r="I514" s="156" t="str">
        <f>VLOOKUP('Memoria de cálculo'!A514,Orçamento!$A$8:$K$255,6,FALSE)</f>
        <v>m2</v>
      </c>
    </row>
    <row r="515" spans="1:9" x14ac:dyDescent="0.3">
      <c r="A515" s="516"/>
      <c r="B515" s="517"/>
      <c r="C515" s="517"/>
      <c r="D515" s="209"/>
      <c r="E515" s="512" t="s">
        <v>199</v>
      </c>
      <c r="F515" s="513"/>
      <c r="G515" s="512"/>
      <c r="H515" s="513"/>
      <c r="I515" s="159"/>
    </row>
    <row r="516" spans="1:9" x14ac:dyDescent="0.3">
      <c r="A516" s="211"/>
      <c r="B516" s="212"/>
      <c r="C516" s="12" t="s">
        <v>66</v>
      </c>
      <c r="D516" s="240"/>
      <c r="E516" s="492">
        <v>15.28</v>
      </c>
      <c r="F516" s="493"/>
      <c r="G516" s="492"/>
      <c r="H516" s="493"/>
      <c r="I516" s="161"/>
    </row>
    <row r="517" spans="1:9" x14ac:dyDescent="0.3">
      <c r="A517" s="211"/>
      <c r="B517" s="212"/>
      <c r="C517" s="12" t="s">
        <v>562</v>
      </c>
      <c r="D517" s="240"/>
      <c r="E517" s="492">
        <v>9.06</v>
      </c>
      <c r="F517" s="493"/>
      <c r="G517" s="492"/>
      <c r="H517" s="493"/>
      <c r="I517" s="161"/>
    </row>
    <row r="518" spans="1:9" x14ac:dyDescent="0.3">
      <c r="A518" s="211"/>
      <c r="B518" s="212"/>
      <c r="C518" s="12" t="s">
        <v>563</v>
      </c>
      <c r="D518" s="240"/>
      <c r="E518" s="492">
        <v>1.18</v>
      </c>
      <c r="F518" s="493"/>
      <c r="G518" s="492"/>
      <c r="H518" s="493"/>
      <c r="I518" s="161"/>
    </row>
    <row r="519" spans="1:9" x14ac:dyDescent="0.3">
      <c r="A519" s="211"/>
      <c r="B519" s="212"/>
      <c r="C519" s="206" t="s">
        <v>645</v>
      </c>
      <c r="D519" s="237"/>
      <c r="E519" s="526">
        <v>0</v>
      </c>
      <c r="F519" s="527"/>
      <c r="G519" s="527"/>
      <c r="H519" s="528"/>
      <c r="I519" s="158"/>
    </row>
    <row r="520" spans="1:9" x14ac:dyDescent="0.3">
      <c r="A520" s="522"/>
      <c r="B520" s="523"/>
      <c r="C520" s="523"/>
      <c r="D520" s="523"/>
      <c r="E520" s="523"/>
      <c r="F520" s="523"/>
      <c r="G520" s="523"/>
      <c r="H520" s="523"/>
      <c r="I520" s="524"/>
    </row>
    <row r="521" spans="1:9" ht="26.4" x14ac:dyDescent="0.3">
      <c r="A521" s="155" t="s">
        <v>845</v>
      </c>
      <c r="B521" s="216">
        <f>VLOOKUP('Memoria de cálculo'!A521,Orçamento!$A$8:$K$255,3,FALSE)</f>
        <v>5213856</v>
      </c>
      <c r="C521" s="29" t="str">
        <f>VLOOKUP('Memoria de cálculo'!A521,Orçamento!$A$8:$K$255,4,FALSE)</f>
        <v>FORNECIMENTO E IMPLANTAÇÃO DE SUPORTE METÁLICO GALVANIZADO PARA PLACA DE REGULAMENTAÇÃO - R1 - LADO DE 0,331 M</v>
      </c>
      <c r="D521" s="29"/>
      <c r="E521" s="514" t="s">
        <v>6</v>
      </c>
      <c r="F521" s="514"/>
      <c r="G521" s="515">
        <f>E523-E524</f>
        <v>7</v>
      </c>
      <c r="H521" s="515"/>
      <c r="I521" s="156" t="str">
        <f>VLOOKUP('Memoria de cálculo'!A521,Orçamento!$A$8:$K$255,6,FALSE)</f>
        <v>un</v>
      </c>
    </row>
    <row r="522" spans="1:9" x14ac:dyDescent="0.3">
      <c r="A522" s="516"/>
      <c r="B522" s="517"/>
      <c r="C522" s="517"/>
      <c r="D522" s="209"/>
      <c r="E522" s="512" t="s">
        <v>64</v>
      </c>
      <c r="F522" s="513"/>
      <c r="G522" s="512"/>
      <c r="H522" s="513"/>
      <c r="I522" s="159"/>
    </row>
    <row r="523" spans="1:9" x14ac:dyDescent="0.3">
      <c r="A523" s="211"/>
      <c r="B523" s="212"/>
      <c r="C523" s="12" t="s">
        <v>205</v>
      </c>
      <c r="D523" s="240"/>
      <c r="E523" s="492">
        <v>7</v>
      </c>
      <c r="F523" s="493"/>
      <c r="G523" s="492"/>
      <c r="H523" s="493"/>
      <c r="I523" s="161"/>
    </row>
    <row r="524" spans="1:9" x14ac:dyDescent="0.3">
      <c r="A524" s="211"/>
      <c r="B524" s="212"/>
      <c r="C524" s="206" t="s">
        <v>645</v>
      </c>
      <c r="D524" s="237"/>
      <c r="E524" s="526">
        <v>0</v>
      </c>
      <c r="F524" s="527"/>
      <c r="G524" s="527"/>
      <c r="H524" s="528"/>
      <c r="I524" s="158"/>
    </row>
    <row r="525" spans="1:9" x14ac:dyDescent="0.3">
      <c r="A525" s="522"/>
      <c r="B525" s="523"/>
      <c r="C525" s="523"/>
      <c r="D525" s="523"/>
      <c r="E525" s="523"/>
      <c r="F525" s="523"/>
      <c r="G525" s="523"/>
      <c r="H525" s="523"/>
      <c r="I525" s="524"/>
    </row>
    <row r="526" spans="1:9" ht="26.4" x14ac:dyDescent="0.3">
      <c r="A526" s="155" t="s">
        <v>846</v>
      </c>
      <c r="B526" s="216">
        <f>VLOOKUP('Memoria de cálculo'!A526,Orçamento!$A$8:$K$255,3,FALSE)</f>
        <v>5213863</v>
      </c>
      <c r="C526" s="29" t="str">
        <f>VLOOKUP('Memoria de cálculo'!A526,Orçamento!$A$8:$K$255,4,FALSE)</f>
        <v>FORNECIMENTO E IMPLANTAÇÃO DE SUPORTE METÁLICO GALVANIZADO PARA PLACA DE REGULAMENTAÇÃO - D = 0,60 M</v>
      </c>
      <c r="D526" s="29"/>
      <c r="E526" s="514" t="s">
        <v>6</v>
      </c>
      <c r="F526" s="514"/>
      <c r="G526" s="515">
        <f>E528-E529</f>
        <v>19</v>
      </c>
      <c r="H526" s="515"/>
      <c r="I526" s="156" t="str">
        <f>VLOOKUP('Memoria de cálculo'!A526,Orçamento!$A$8:$K$255,6,FALSE)</f>
        <v>un</v>
      </c>
    </row>
    <row r="527" spans="1:9" x14ac:dyDescent="0.3">
      <c r="A527" s="516"/>
      <c r="B527" s="517"/>
      <c r="C527" s="517"/>
      <c r="D527" s="209"/>
      <c r="E527" s="512" t="s">
        <v>64</v>
      </c>
      <c r="F527" s="513"/>
      <c r="G527" s="512"/>
      <c r="H527" s="513"/>
      <c r="I527" s="159"/>
    </row>
    <row r="528" spans="1:9" x14ac:dyDescent="0.3">
      <c r="A528" s="211"/>
      <c r="B528" s="212"/>
      <c r="C528" s="12" t="s">
        <v>205</v>
      </c>
      <c r="D528" s="240"/>
      <c r="E528" s="512">
        <v>19</v>
      </c>
      <c r="F528" s="513"/>
      <c r="G528" s="512"/>
      <c r="H528" s="513"/>
      <c r="I528" s="159"/>
    </row>
    <row r="529" spans="1:9" x14ac:dyDescent="0.3">
      <c r="A529" s="211"/>
      <c r="B529" s="212"/>
      <c r="C529" s="206" t="s">
        <v>645</v>
      </c>
      <c r="D529" s="237"/>
      <c r="E529" s="526">
        <v>0</v>
      </c>
      <c r="F529" s="527"/>
      <c r="G529" s="527"/>
      <c r="H529" s="528"/>
      <c r="I529" s="158"/>
    </row>
    <row r="530" spans="1:9" x14ac:dyDescent="0.3">
      <c r="A530" s="522"/>
      <c r="B530" s="523"/>
      <c r="C530" s="523"/>
      <c r="D530" s="523"/>
      <c r="E530" s="523"/>
      <c r="F530" s="523"/>
      <c r="G530" s="523"/>
      <c r="H530" s="523"/>
      <c r="I530" s="524"/>
    </row>
    <row r="531" spans="1:9" ht="26.4" x14ac:dyDescent="0.3">
      <c r="A531" s="155" t="s">
        <v>847</v>
      </c>
      <c r="B531" s="216">
        <f>VLOOKUP('Memoria de cálculo'!A531,Orçamento!$A$8:$K$255,3,FALSE)</f>
        <v>5213440</v>
      </c>
      <c r="C531" s="29" t="str">
        <f>VLOOKUP('Memoria de cálculo'!A531,Orçamento!$A$8:$K$255,4,FALSE)</f>
        <v>FORNECIMENTO E IMPLANTAÇÃO DE PLACA DE REGULAMENTAÇÃO EM AÇO D = 0,60 M - PELÍCULA RETRORREFLETIVA TIPO I + SI</v>
      </c>
      <c r="D531" s="29"/>
      <c r="E531" s="514" t="s">
        <v>6</v>
      </c>
      <c r="F531" s="514"/>
      <c r="G531" s="515">
        <f>E533-E534</f>
        <v>19</v>
      </c>
      <c r="H531" s="515"/>
      <c r="I531" s="156" t="str">
        <f>VLOOKUP('Memoria de cálculo'!A531,Orçamento!$A$8:$K$255,6,FALSE)</f>
        <v>un</v>
      </c>
    </row>
    <row r="532" spans="1:9" x14ac:dyDescent="0.3">
      <c r="A532" s="516"/>
      <c r="B532" s="517"/>
      <c r="C532" s="517"/>
      <c r="D532" s="209"/>
      <c r="E532" s="512" t="s">
        <v>64</v>
      </c>
      <c r="F532" s="513"/>
      <c r="G532" s="512"/>
      <c r="H532" s="513"/>
      <c r="I532" s="159"/>
    </row>
    <row r="533" spans="1:9" x14ac:dyDescent="0.3">
      <c r="A533" s="211"/>
      <c r="B533" s="212"/>
      <c r="C533" s="31" t="s">
        <v>205</v>
      </c>
      <c r="D533" s="238"/>
      <c r="E533" s="512">
        <v>19</v>
      </c>
      <c r="F533" s="513"/>
      <c r="G533" s="512"/>
      <c r="H533" s="513"/>
      <c r="I533" s="159"/>
    </row>
    <row r="534" spans="1:9" x14ac:dyDescent="0.3">
      <c r="A534" s="211"/>
      <c r="B534" s="212"/>
      <c r="C534" s="206" t="s">
        <v>645</v>
      </c>
      <c r="D534" s="237"/>
      <c r="E534" s="526">
        <v>0</v>
      </c>
      <c r="F534" s="527"/>
      <c r="G534" s="527"/>
      <c r="H534" s="528"/>
      <c r="I534" s="158"/>
    </row>
    <row r="535" spans="1:9" x14ac:dyDescent="0.3">
      <c r="A535" s="522"/>
      <c r="B535" s="523"/>
      <c r="C535" s="523"/>
      <c r="D535" s="523"/>
      <c r="E535" s="523"/>
      <c r="F535" s="523"/>
      <c r="G535" s="523"/>
      <c r="H535" s="523"/>
      <c r="I535" s="524"/>
    </row>
    <row r="536" spans="1:9" ht="26.4" x14ac:dyDescent="0.3">
      <c r="A536" s="155" t="s">
        <v>848</v>
      </c>
      <c r="B536" s="216">
        <f>VLOOKUP('Memoria de cálculo'!A536,Orçamento!$A$8:$K$255,3,FALSE)</f>
        <v>5213445</v>
      </c>
      <c r="C536" s="29" t="str">
        <f>VLOOKUP('Memoria de cálculo'!A536,Orçamento!$A$8:$K$255,4,FALSE)</f>
        <v>FORNECIMENTO E IMPLANTAÇÃO DE PLACA DE REGULAMENTAÇÃO EM AÇO, R1 LADO 0,331 M - PELÍCULA RETRORREFLETIVA TIPO I + SI</v>
      </c>
      <c r="D536" s="29"/>
      <c r="E536" s="514" t="s">
        <v>6</v>
      </c>
      <c r="F536" s="514"/>
      <c r="G536" s="515">
        <f>E538-E539</f>
        <v>7</v>
      </c>
      <c r="H536" s="515"/>
      <c r="I536" s="156" t="str">
        <f>VLOOKUP('Memoria de cálculo'!A536,Orçamento!$A$8:$K$255,6,FALSE)</f>
        <v>un</v>
      </c>
    </row>
    <row r="537" spans="1:9" x14ac:dyDescent="0.3">
      <c r="A537" s="516"/>
      <c r="B537" s="517"/>
      <c r="C537" s="517"/>
      <c r="D537" s="209"/>
      <c r="E537" s="512" t="s">
        <v>64</v>
      </c>
      <c r="F537" s="513"/>
      <c r="G537" s="512"/>
      <c r="H537" s="513"/>
      <c r="I537" s="159"/>
    </row>
    <row r="538" spans="1:9" x14ac:dyDescent="0.3">
      <c r="A538" s="211"/>
      <c r="B538" s="212"/>
      <c r="C538" s="31" t="s">
        <v>205</v>
      </c>
      <c r="D538" s="238"/>
      <c r="E538" s="512">
        <v>7</v>
      </c>
      <c r="F538" s="513"/>
      <c r="G538" s="512"/>
      <c r="H538" s="513"/>
      <c r="I538" s="159"/>
    </row>
    <row r="539" spans="1:9" x14ac:dyDescent="0.3">
      <c r="A539" s="211"/>
      <c r="B539" s="212"/>
      <c r="C539" s="206" t="s">
        <v>645</v>
      </c>
      <c r="D539" s="237"/>
      <c r="E539" s="526">
        <v>0</v>
      </c>
      <c r="F539" s="527"/>
      <c r="G539" s="527"/>
      <c r="H539" s="528"/>
      <c r="I539" s="158"/>
    </row>
    <row r="540" spans="1:9" x14ac:dyDescent="0.3">
      <c r="A540" s="522"/>
      <c r="B540" s="523"/>
      <c r="C540" s="523"/>
      <c r="D540" s="523"/>
      <c r="E540" s="523"/>
      <c r="F540" s="523"/>
      <c r="G540" s="523"/>
      <c r="H540" s="523"/>
      <c r="I540" s="524"/>
    </row>
    <row r="541" spans="1:9" ht="26.4" x14ac:dyDescent="0.3">
      <c r="A541" s="155" t="s">
        <v>849</v>
      </c>
      <c r="B541" s="216" t="str">
        <f>VLOOKUP('Memoria de cálculo'!A541,Orçamento!$A$8:$K$255,3,FALSE)</f>
        <v>COMP08</v>
      </c>
      <c r="C541" s="29" t="str">
        <f>VLOOKUP('Memoria de cálculo'!A541,Orçamento!$A$8:$K$255,4,FALSE)</f>
        <v>CONJUNTO DE PLACA DE ACO ESMALTADA PARA IDENTIFICACAO DE RUA, 45 CM X 25 CM - INCLUSO SUPORTE E INSTALAÇÃO</v>
      </c>
      <c r="D541" s="29"/>
      <c r="E541" s="514" t="s">
        <v>6</v>
      </c>
      <c r="F541" s="514"/>
      <c r="G541" s="515">
        <f>E543-E544</f>
        <v>4</v>
      </c>
      <c r="H541" s="515"/>
      <c r="I541" s="156" t="str">
        <f>VLOOKUP('Memoria de cálculo'!A541,Orçamento!$A$8:$K$255,6,FALSE)</f>
        <v>un</v>
      </c>
    </row>
    <row r="542" spans="1:9" x14ac:dyDescent="0.3">
      <c r="A542" s="516"/>
      <c r="B542" s="517"/>
      <c r="C542" s="517"/>
      <c r="D542" s="209"/>
      <c r="E542" s="512" t="s">
        <v>64</v>
      </c>
      <c r="F542" s="513"/>
      <c r="G542" s="512"/>
      <c r="H542" s="513"/>
      <c r="I542" s="159"/>
    </row>
    <row r="543" spans="1:9" x14ac:dyDescent="0.3">
      <c r="A543" s="211"/>
      <c r="B543" s="212"/>
      <c r="C543" s="31" t="s">
        <v>574</v>
      </c>
      <c r="D543" s="238"/>
      <c r="E543" s="512">
        <v>4</v>
      </c>
      <c r="F543" s="513"/>
      <c r="G543" s="512"/>
      <c r="H543" s="513"/>
      <c r="I543" s="159"/>
    </row>
    <row r="544" spans="1:9" x14ac:dyDescent="0.3">
      <c r="A544" s="211"/>
      <c r="B544" s="212"/>
      <c r="C544" s="206" t="s">
        <v>645</v>
      </c>
      <c r="D544" s="237"/>
      <c r="E544" s="526">
        <v>0</v>
      </c>
      <c r="F544" s="527"/>
      <c r="G544" s="527"/>
      <c r="H544" s="528"/>
      <c r="I544" s="158"/>
    </row>
    <row r="545" spans="1:10" x14ac:dyDescent="0.3">
      <c r="A545" s="522"/>
      <c r="B545" s="523"/>
      <c r="C545" s="523"/>
      <c r="D545" s="523"/>
      <c r="E545" s="523"/>
      <c r="F545" s="523"/>
      <c r="G545" s="523"/>
      <c r="H545" s="523"/>
      <c r="I545" s="524"/>
    </row>
    <row r="546" spans="1:10" x14ac:dyDescent="0.3">
      <c r="A546" s="155" t="s">
        <v>850</v>
      </c>
      <c r="B546" s="216">
        <f>VLOOKUP('Memoria de cálculo'!A546,Orçamento!$A$8:$K$255,3,FALSE)</f>
        <v>40835</v>
      </c>
      <c r="C546" s="29" t="str">
        <f>VLOOKUP('Memoria de cálculo'!A546,Orçamento!$A$8:$K$255,4,FALSE)</f>
        <v>TACHA REFLETIVA BIDIRECIONAL</v>
      </c>
      <c r="D546" s="29"/>
      <c r="E546" s="514" t="s">
        <v>6</v>
      </c>
      <c r="F546" s="514"/>
      <c r="G546" s="515">
        <f>E548-E549</f>
        <v>168</v>
      </c>
      <c r="H546" s="515"/>
      <c r="I546" s="156" t="str">
        <f>VLOOKUP('Memoria de cálculo'!A546,Orçamento!$A$8:$K$255,6,FALSE)</f>
        <v>un</v>
      </c>
    </row>
    <row r="547" spans="1:10" x14ac:dyDescent="0.3">
      <c r="A547" s="516"/>
      <c r="B547" s="517"/>
      <c r="C547" s="517"/>
      <c r="D547" s="209"/>
      <c r="E547" s="512" t="s">
        <v>64</v>
      </c>
      <c r="F547" s="513"/>
      <c r="G547" s="512"/>
      <c r="H547" s="513"/>
      <c r="I547" s="159"/>
    </row>
    <row r="548" spans="1:10" x14ac:dyDescent="0.3">
      <c r="A548" s="211"/>
      <c r="B548" s="212"/>
      <c r="C548" s="12" t="s">
        <v>566</v>
      </c>
      <c r="D548" s="240"/>
      <c r="E548" s="492">
        <f>ROUNDUP(((251.5)/1.5),0)</f>
        <v>168</v>
      </c>
      <c r="F548" s="493"/>
      <c r="G548" s="492"/>
      <c r="H548" s="493"/>
      <c r="I548" s="161"/>
    </row>
    <row r="549" spans="1:10" x14ac:dyDescent="0.3">
      <c r="A549" s="211"/>
      <c r="B549" s="212"/>
      <c r="C549" s="206" t="s">
        <v>645</v>
      </c>
      <c r="D549" s="237"/>
      <c r="E549" s="526">
        <v>0</v>
      </c>
      <c r="F549" s="527"/>
      <c r="G549" s="527"/>
      <c r="H549" s="528"/>
      <c r="I549" s="158"/>
    </row>
    <row r="550" spans="1:10" x14ac:dyDescent="0.3">
      <c r="A550" s="522"/>
      <c r="B550" s="523"/>
      <c r="C550" s="523"/>
      <c r="D550" s="523"/>
      <c r="E550" s="523"/>
      <c r="F550" s="523"/>
      <c r="G550" s="523"/>
      <c r="H550" s="523"/>
      <c r="I550" s="524"/>
    </row>
    <row r="551" spans="1:10" ht="13.2" customHeight="1" x14ac:dyDescent="0.3">
      <c r="A551" s="543" t="str">
        <f>Orçamento!A179:K179</f>
        <v>Grupo de Serviço: Alvenaria e divisórias</v>
      </c>
      <c r="B551" s="544"/>
      <c r="C551" s="544"/>
      <c r="D551" s="544"/>
      <c r="E551" s="544"/>
      <c r="F551" s="544"/>
      <c r="G551" s="544"/>
      <c r="H551" s="544"/>
      <c r="I551" s="545"/>
    </row>
    <row r="552" spans="1:10" ht="26.4" x14ac:dyDescent="0.3">
      <c r="A552" s="155" t="s">
        <v>37</v>
      </c>
      <c r="B552" s="216">
        <f>VLOOKUP('Memoria de cálculo'!A552,Orçamento!$A$8:$K$255,3,FALSE)</f>
        <v>100201</v>
      </c>
      <c r="C552" s="29" t="str">
        <f>VLOOKUP('Memoria de cálculo'!A552,Orçamento!$A$8:$K$255,4,FALSE)</f>
        <v>ALVENARIA DE TIJOLO FURADO 1/2 VEZ - 9 x 19 x 19 - ARG. (1CALH:4ARML+100KG DE CI/M3)</v>
      </c>
      <c r="D552" s="29"/>
      <c r="E552" s="514" t="s">
        <v>6</v>
      </c>
      <c r="F552" s="514"/>
      <c r="G552" s="515">
        <f>SUM(I554:I555)-E556</f>
        <v>0</v>
      </c>
      <c r="H552" s="515"/>
      <c r="I552" s="156" t="str">
        <f>VLOOKUP('Memoria de cálculo'!A552,Orçamento!$A$8:$K$255,6,FALSE)</f>
        <v>m2</v>
      </c>
    </row>
    <row r="553" spans="1:10" x14ac:dyDescent="0.3">
      <c r="A553" s="529"/>
      <c r="B553" s="530"/>
      <c r="C553" s="532"/>
      <c r="D553" s="221"/>
      <c r="E553" s="213" t="s">
        <v>25</v>
      </c>
      <c r="F553" s="208" t="s">
        <v>30</v>
      </c>
      <c r="G553" s="212" t="s">
        <v>378</v>
      </c>
      <c r="H553" s="212" t="s">
        <v>296</v>
      </c>
      <c r="I553" s="220" t="s">
        <v>6</v>
      </c>
      <c r="J553" s="409"/>
    </row>
    <row r="554" spans="1:10" x14ac:dyDescent="0.3">
      <c r="A554" s="218"/>
      <c r="B554" s="219"/>
      <c r="C554" s="88" t="s">
        <v>375</v>
      </c>
      <c r="D554" s="88"/>
      <c r="E554" s="213" t="s">
        <v>377</v>
      </c>
      <c r="F554" s="213">
        <v>0.9</v>
      </c>
      <c r="G554" s="213">
        <f>(9.93+1.9+1.9)*2*F554</f>
        <v>24.714000000000002</v>
      </c>
      <c r="H554" s="212">
        <v>2</v>
      </c>
      <c r="I554" s="163">
        <f>((9.93+1.9+1.9)*2*F554)*H554</f>
        <v>49.428000000000004</v>
      </c>
    </row>
    <row r="555" spans="1:10" x14ac:dyDescent="0.3">
      <c r="A555" s="218"/>
      <c r="B555" s="219"/>
      <c r="C555" s="88" t="s">
        <v>376</v>
      </c>
      <c r="D555" s="88"/>
      <c r="E555" s="213">
        <v>12.6</v>
      </c>
      <c r="F555" s="213">
        <v>0.9</v>
      </c>
      <c r="G555" s="212">
        <f>E555*F555</f>
        <v>11.34</v>
      </c>
      <c r="H555" s="212">
        <v>2</v>
      </c>
      <c r="I555" s="163">
        <f>G555*H555</f>
        <v>22.68</v>
      </c>
    </row>
    <row r="556" spans="1:10" x14ac:dyDescent="0.3">
      <c r="A556" s="211"/>
      <c r="B556" s="212"/>
      <c r="C556" s="206" t="s">
        <v>645</v>
      </c>
      <c r="D556" s="237"/>
      <c r="E556" s="526">
        <v>72.108000000000004</v>
      </c>
      <c r="F556" s="527"/>
      <c r="G556" s="527"/>
      <c r="H556" s="528"/>
      <c r="I556" s="158"/>
    </row>
    <row r="557" spans="1:10" x14ac:dyDescent="0.3">
      <c r="A557" s="529"/>
      <c r="B557" s="530"/>
      <c r="C557" s="530"/>
      <c r="D557" s="530"/>
      <c r="E557" s="530"/>
      <c r="F557" s="530"/>
      <c r="G557" s="530"/>
      <c r="H557" s="530"/>
      <c r="I557" s="531"/>
    </row>
    <row r="558" spans="1:10" x14ac:dyDescent="0.3">
      <c r="A558" s="543" t="str">
        <f>Orçamento!A183:K183</f>
        <v>Grupo de Serviço: Impermeabilização</v>
      </c>
      <c r="B558" s="544"/>
      <c r="C558" s="544"/>
      <c r="D558" s="544"/>
      <c r="E558" s="544"/>
      <c r="F558" s="544"/>
      <c r="G558" s="544"/>
      <c r="H558" s="544"/>
      <c r="I558" s="545"/>
    </row>
    <row r="559" spans="1:10" x14ac:dyDescent="0.3">
      <c r="A559" s="155" t="s">
        <v>38</v>
      </c>
      <c r="B559" s="216">
        <f>VLOOKUP('Memoria de cálculo'!A559,Orçamento!$A$8:$K$255,3,FALSE)</f>
        <v>120901</v>
      </c>
      <c r="C559" s="29" t="str">
        <f>VLOOKUP('Memoria de cálculo'!A559,Orçamento!$A$8:$K$255,4,FALSE)</f>
        <v>IMPERMEABILIZACAO-JARDINEIRA C/MANTA ANTI-RAIZ (COMPLETA)</v>
      </c>
      <c r="D559" s="29"/>
      <c r="E559" s="514" t="s">
        <v>6</v>
      </c>
      <c r="F559" s="514"/>
      <c r="G559" s="515">
        <f>SUM(I561:I563)-E564</f>
        <v>207.43600000000004</v>
      </c>
      <c r="H559" s="515"/>
      <c r="I559" s="156" t="str">
        <f>VLOOKUP('Memoria de cálculo'!A559,Orçamento!$A$8:$K$255,6,FALSE)</f>
        <v>m2</v>
      </c>
    </row>
    <row r="560" spans="1:10" x14ac:dyDescent="0.3">
      <c r="A560" s="529"/>
      <c r="B560" s="530"/>
      <c r="C560" s="532"/>
      <c r="D560" s="221"/>
      <c r="E560" s="217" t="s">
        <v>25</v>
      </c>
      <c r="F560" s="215" t="s">
        <v>30</v>
      </c>
      <c r="G560" s="209" t="s">
        <v>378</v>
      </c>
      <c r="H560" s="209" t="s">
        <v>296</v>
      </c>
      <c r="I560" s="220" t="s">
        <v>6</v>
      </c>
    </row>
    <row r="561" spans="1:9" x14ac:dyDescent="0.3">
      <c r="A561" s="218"/>
      <c r="B561" s="219"/>
      <c r="C561" s="88" t="s">
        <v>372</v>
      </c>
      <c r="D561" s="88"/>
      <c r="E561" s="217" t="s">
        <v>261</v>
      </c>
      <c r="F561" s="217" t="s">
        <v>261</v>
      </c>
      <c r="G561" s="209">
        <v>31.61</v>
      </c>
      <c r="H561" s="212">
        <v>2</v>
      </c>
      <c r="I561" s="163">
        <f>31.61*2</f>
        <v>63.22</v>
      </c>
    </row>
    <row r="562" spans="1:9" x14ac:dyDescent="0.3">
      <c r="A562" s="218"/>
      <c r="B562" s="219"/>
      <c r="C562" s="88" t="s">
        <v>368</v>
      </c>
      <c r="D562" s="88"/>
      <c r="E562" s="217" t="s">
        <v>370</v>
      </c>
      <c r="F562" s="217">
        <v>0.9</v>
      </c>
      <c r="G562" s="209">
        <f>((9.93+1.9+1.9)*2*2*F562)</f>
        <v>49.428000000000004</v>
      </c>
      <c r="H562" s="212">
        <v>2</v>
      </c>
      <c r="I562" s="163">
        <f>((9.93+1.9+1.9)*2*2*F562)*H562</f>
        <v>98.856000000000009</v>
      </c>
    </row>
    <row r="563" spans="1:9" x14ac:dyDescent="0.3">
      <c r="A563" s="218"/>
      <c r="B563" s="219"/>
      <c r="C563" s="88" t="s">
        <v>369</v>
      </c>
      <c r="D563" s="88"/>
      <c r="E563" s="217" t="s">
        <v>371</v>
      </c>
      <c r="F563" s="217">
        <v>0.9</v>
      </c>
      <c r="G563" s="209">
        <f>(12.6*2*F563)</f>
        <v>22.68</v>
      </c>
      <c r="H563" s="212">
        <v>2</v>
      </c>
      <c r="I563" s="220">
        <f>G563*H563</f>
        <v>45.36</v>
      </c>
    </row>
    <row r="564" spans="1:9" x14ac:dyDescent="0.3">
      <c r="A564" s="211"/>
      <c r="B564" s="212"/>
      <c r="C564" s="206" t="s">
        <v>645</v>
      </c>
      <c r="D564" s="237"/>
      <c r="E564" s="526">
        <v>0</v>
      </c>
      <c r="F564" s="527"/>
      <c r="G564" s="527"/>
      <c r="H564" s="528"/>
      <c r="I564" s="158"/>
    </row>
    <row r="565" spans="1:9" x14ac:dyDescent="0.3">
      <c r="A565" s="529"/>
      <c r="B565" s="530"/>
      <c r="C565" s="530"/>
      <c r="D565" s="530"/>
      <c r="E565" s="530"/>
      <c r="F565" s="530"/>
      <c r="G565" s="530"/>
      <c r="H565" s="530"/>
      <c r="I565" s="531"/>
    </row>
    <row r="566" spans="1:9" x14ac:dyDescent="0.3">
      <c r="A566" s="543" t="str">
        <f>Orçamento!A187:K187</f>
        <v>Grupo de Serviço: Revestimento de parede</v>
      </c>
      <c r="B566" s="544"/>
      <c r="C566" s="544"/>
      <c r="D566" s="544"/>
      <c r="E566" s="544"/>
      <c r="F566" s="544"/>
      <c r="G566" s="544"/>
      <c r="H566" s="544"/>
      <c r="I566" s="545"/>
    </row>
    <row r="567" spans="1:9" x14ac:dyDescent="0.3">
      <c r="A567" s="155" t="s">
        <v>365</v>
      </c>
      <c r="B567" s="216">
        <f>VLOOKUP('Memoria de cálculo'!A567,Orçamento!$A$8:$K$255,3,FALSE)</f>
        <v>200101</v>
      </c>
      <c r="C567" s="29" t="str">
        <f>VLOOKUP('Memoria de cálculo'!A567,Orçamento!$A$8:$K$255,4,FALSE)</f>
        <v>CHAPISCO COMUM</v>
      </c>
      <c r="D567" s="29"/>
      <c r="E567" s="514" t="s">
        <v>6</v>
      </c>
      <c r="F567" s="514"/>
      <c r="G567" s="515">
        <f>SUM(I569:I570)-E571</f>
        <v>0</v>
      </c>
      <c r="H567" s="515"/>
      <c r="I567" s="156" t="str">
        <f>VLOOKUP('Memoria de cálculo'!A567,Orçamento!$A$8:$K$255,6,FALSE)</f>
        <v>m2</v>
      </c>
    </row>
    <row r="568" spans="1:9" x14ac:dyDescent="0.3">
      <c r="A568" s="529"/>
      <c r="B568" s="530"/>
      <c r="C568" s="532"/>
      <c r="D568" s="221"/>
      <c r="E568" s="217" t="s">
        <v>25</v>
      </c>
      <c r="F568" s="215" t="s">
        <v>30</v>
      </c>
      <c r="G568" s="209" t="s">
        <v>378</v>
      </c>
      <c r="H568" s="209" t="s">
        <v>296</v>
      </c>
      <c r="I568" s="220" t="s">
        <v>6</v>
      </c>
    </row>
    <row r="569" spans="1:9" x14ac:dyDescent="0.3">
      <c r="A569" s="218"/>
      <c r="B569" s="219"/>
      <c r="C569" s="88" t="s">
        <v>368</v>
      </c>
      <c r="D569" s="88"/>
      <c r="E569" s="217" t="s">
        <v>370</v>
      </c>
      <c r="F569" s="217">
        <v>0.9</v>
      </c>
      <c r="G569" s="209">
        <f>((9.93+1.9+1.9)*2*2*F569)</f>
        <v>49.428000000000004</v>
      </c>
      <c r="H569" s="212">
        <v>2</v>
      </c>
      <c r="I569" s="163">
        <f>((9.93+1.9+1.9)*2*2*F569)*H569</f>
        <v>98.856000000000009</v>
      </c>
    </row>
    <row r="570" spans="1:9" x14ac:dyDescent="0.3">
      <c r="A570" s="218"/>
      <c r="B570" s="219"/>
      <c r="C570" s="88" t="s">
        <v>369</v>
      </c>
      <c r="D570" s="88"/>
      <c r="E570" s="217" t="s">
        <v>371</v>
      </c>
      <c r="F570" s="217">
        <v>0.9</v>
      </c>
      <c r="G570" s="209">
        <f>(12.6*2*F570)</f>
        <v>22.68</v>
      </c>
      <c r="H570" s="212">
        <v>2</v>
      </c>
      <c r="I570" s="220">
        <f>G570*H570</f>
        <v>45.36</v>
      </c>
    </row>
    <row r="571" spans="1:9" x14ac:dyDescent="0.3">
      <c r="A571" s="211"/>
      <c r="B571" s="212"/>
      <c r="C571" s="206" t="s">
        <v>645</v>
      </c>
      <c r="D571" s="237"/>
      <c r="E571" s="526">
        <f>SUM(I569:I570)</f>
        <v>144.21600000000001</v>
      </c>
      <c r="F571" s="527"/>
      <c r="G571" s="527"/>
      <c r="H571" s="528"/>
      <c r="I571" s="158"/>
    </row>
    <row r="572" spans="1:9" x14ac:dyDescent="0.3">
      <c r="A572" s="529"/>
      <c r="B572" s="530"/>
      <c r="C572" s="530"/>
      <c r="D572" s="530"/>
      <c r="E572" s="530"/>
      <c r="F572" s="530"/>
      <c r="G572" s="530"/>
      <c r="H572" s="530"/>
      <c r="I572" s="531"/>
    </row>
    <row r="573" spans="1:9" x14ac:dyDescent="0.3">
      <c r="A573" s="155" t="s">
        <v>366</v>
      </c>
      <c r="B573" s="216">
        <f>VLOOKUP('Memoria de cálculo'!A573,Orçamento!$A$8:$K$255,3,FALSE)</f>
        <v>200201</v>
      </c>
      <c r="C573" s="29" t="str">
        <f>VLOOKUP('Memoria de cálculo'!A573,Orçamento!$A$8:$K$255,4,FALSE)</f>
        <v>EMBOÇO (1CI:4 ARML)</v>
      </c>
      <c r="D573" s="29"/>
      <c r="E573" s="514" t="s">
        <v>6</v>
      </c>
      <c r="F573" s="514"/>
      <c r="G573" s="515">
        <f>SUM(I575:I576)-E577</f>
        <v>0</v>
      </c>
      <c r="H573" s="515"/>
      <c r="I573" s="156" t="str">
        <f>VLOOKUP('Memoria de cálculo'!A573,Orçamento!$A$8:$K$255,6,FALSE)</f>
        <v>m2</v>
      </c>
    </row>
    <row r="574" spans="1:9" x14ac:dyDescent="0.3">
      <c r="A574" s="529"/>
      <c r="B574" s="530"/>
      <c r="C574" s="532"/>
      <c r="D574" s="221"/>
      <c r="E574" s="217" t="s">
        <v>25</v>
      </c>
      <c r="F574" s="215" t="s">
        <v>30</v>
      </c>
      <c r="G574" s="209" t="s">
        <v>378</v>
      </c>
      <c r="H574" s="209" t="s">
        <v>296</v>
      </c>
      <c r="I574" s="220" t="s">
        <v>6</v>
      </c>
    </row>
    <row r="575" spans="1:9" x14ac:dyDescent="0.3">
      <c r="A575" s="218"/>
      <c r="B575" s="219"/>
      <c r="C575" s="88" t="s">
        <v>368</v>
      </c>
      <c r="D575" s="88"/>
      <c r="E575" s="217" t="s">
        <v>370</v>
      </c>
      <c r="F575" s="217">
        <v>0.9</v>
      </c>
      <c r="G575" s="209">
        <f>((9.93+1.9+1.9)*2*2*F575)</f>
        <v>49.428000000000004</v>
      </c>
      <c r="H575" s="212">
        <v>2</v>
      </c>
      <c r="I575" s="163">
        <f>((9.93+1.9+1.9)*2*2*F575)*H575</f>
        <v>98.856000000000009</v>
      </c>
    </row>
    <row r="576" spans="1:9" x14ac:dyDescent="0.3">
      <c r="A576" s="218"/>
      <c r="B576" s="219"/>
      <c r="C576" s="88" t="s">
        <v>369</v>
      </c>
      <c r="D576" s="88"/>
      <c r="E576" s="217" t="s">
        <v>371</v>
      </c>
      <c r="F576" s="217">
        <v>0.9</v>
      </c>
      <c r="G576" s="209">
        <f>(12.6*2*F576)</f>
        <v>22.68</v>
      </c>
      <c r="H576" s="212">
        <v>2</v>
      </c>
      <c r="I576" s="220">
        <f>G576*H576</f>
        <v>45.36</v>
      </c>
    </row>
    <row r="577" spans="1:9" x14ac:dyDescent="0.3">
      <c r="A577" s="211"/>
      <c r="B577" s="212"/>
      <c r="C577" s="206" t="s">
        <v>645</v>
      </c>
      <c r="D577" s="237"/>
      <c r="E577" s="526">
        <f>SUM(I575:I576)</f>
        <v>144.21600000000001</v>
      </c>
      <c r="F577" s="527"/>
      <c r="G577" s="527"/>
      <c r="H577" s="528"/>
      <c r="I577" s="158"/>
    </row>
    <row r="578" spans="1:9" x14ac:dyDescent="0.3">
      <c r="A578" s="529"/>
      <c r="B578" s="530"/>
      <c r="C578" s="530"/>
      <c r="D578" s="530"/>
      <c r="E578" s="530"/>
      <c r="F578" s="530"/>
      <c r="G578" s="530"/>
      <c r="H578" s="530"/>
      <c r="I578" s="531"/>
    </row>
    <row r="579" spans="1:9" x14ac:dyDescent="0.3">
      <c r="A579" s="155" t="s">
        <v>367</v>
      </c>
      <c r="B579" s="216">
        <f>VLOOKUP('Memoria de cálculo'!A579,Orçamento!$A$8:$K$255,3,FALSE)</f>
        <v>200499</v>
      </c>
      <c r="C579" s="29" t="str">
        <f>VLOOKUP('Memoria de cálculo'!A579,Orçamento!$A$8:$K$255,4,FALSE)</f>
        <v>REBOCO PAULISTA A-14 (1CALH:4ARMLC+100kgCI/M3)</v>
      </c>
      <c r="D579" s="29"/>
      <c r="E579" s="514" t="s">
        <v>6</v>
      </c>
      <c r="F579" s="514"/>
      <c r="G579" s="515">
        <f>SUM(I581:I582)-E583</f>
        <v>0</v>
      </c>
      <c r="H579" s="515"/>
      <c r="I579" s="156" t="str">
        <f>VLOOKUP('Memoria de cálculo'!A579,Orçamento!$A$8:$K$255,6,FALSE)</f>
        <v>m2</v>
      </c>
    </row>
    <row r="580" spans="1:9" x14ac:dyDescent="0.3">
      <c r="A580" s="529"/>
      <c r="B580" s="530"/>
      <c r="C580" s="532"/>
      <c r="D580" s="221"/>
      <c r="E580" s="217" t="s">
        <v>25</v>
      </c>
      <c r="F580" s="215" t="s">
        <v>30</v>
      </c>
      <c r="G580" s="209" t="s">
        <v>378</v>
      </c>
      <c r="H580" s="209" t="s">
        <v>296</v>
      </c>
      <c r="I580" s="220" t="s">
        <v>6</v>
      </c>
    </row>
    <row r="581" spans="1:9" x14ac:dyDescent="0.3">
      <c r="A581" s="218"/>
      <c r="B581" s="219"/>
      <c r="C581" s="88" t="s">
        <v>368</v>
      </c>
      <c r="D581" s="88"/>
      <c r="E581" s="217" t="s">
        <v>370</v>
      </c>
      <c r="F581" s="217">
        <v>0.9</v>
      </c>
      <c r="G581" s="209">
        <f>((9.93+1.9+1.9)*2*2*F581)</f>
        <v>49.428000000000004</v>
      </c>
      <c r="H581" s="212">
        <v>2</v>
      </c>
      <c r="I581" s="163">
        <f>((9.93+1.9+1.9)*2*2*F581)*H581</f>
        <v>98.856000000000009</v>
      </c>
    </row>
    <row r="582" spans="1:9" x14ac:dyDescent="0.3">
      <c r="A582" s="218"/>
      <c r="B582" s="219"/>
      <c r="C582" s="88" t="s">
        <v>369</v>
      </c>
      <c r="D582" s="88"/>
      <c r="E582" s="217" t="s">
        <v>371</v>
      </c>
      <c r="F582" s="217">
        <v>0.9</v>
      </c>
      <c r="G582" s="209">
        <f>(12.6*2*F582)</f>
        <v>22.68</v>
      </c>
      <c r="H582" s="212">
        <v>2</v>
      </c>
      <c r="I582" s="220">
        <f>G582*H582</f>
        <v>45.36</v>
      </c>
    </row>
    <row r="583" spans="1:9" x14ac:dyDescent="0.3">
      <c r="A583" s="211"/>
      <c r="B583" s="212"/>
      <c r="C583" s="206" t="s">
        <v>645</v>
      </c>
      <c r="D583" s="237"/>
      <c r="E583" s="526">
        <f>SUM(I581:I582)</f>
        <v>144.21600000000001</v>
      </c>
      <c r="F583" s="527"/>
      <c r="G583" s="527"/>
      <c r="H583" s="528"/>
      <c r="I583" s="158"/>
    </row>
    <row r="584" spans="1:9" x14ac:dyDescent="0.3">
      <c r="A584" s="529"/>
      <c r="B584" s="530"/>
      <c r="C584" s="530"/>
      <c r="D584" s="530"/>
      <c r="E584" s="530"/>
      <c r="F584" s="530"/>
      <c r="G584" s="530"/>
      <c r="H584" s="530"/>
      <c r="I584" s="531"/>
    </row>
    <row r="585" spans="1:9" x14ac:dyDescent="0.3">
      <c r="A585" s="543" t="str">
        <f>Orçamento!A193:K193</f>
        <v>Grupo de Serviço: Pintura</v>
      </c>
      <c r="B585" s="544"/>
      <c r="C585" s="544"/>
      <c r="D585" s="544"/>
      <c r="E585" s="544"/>
      <c r="F585" s="544"/>
      <c r="G585" s="544"/>
      <c r="H585" s="544"/>
      <c r="I585" s="545"/>
    </row>
    <row r="586" spans="1:9" x14ac:dyDescent="0.3">
      <c r="A586" s="155" t="s">
        <v>411</v>
      </c>
      <c r="B586" s="216">
        <f>VLOOKUP('Memoria de cálculo'!A586,Orçamento!$A$8:$K$255,3,FALSE)</f>
        <v>261305</v>
      </c>
      <c r="C586" s="29" t="str">
        <f>VLOOKUP('Memoria de cálculo'!A586,Orçamento!$A$8:$K$255,4,FALSE)</f>
        <v>EMASSAMENTO ACRÍLICO 1 DEMÃO EM PAREDE</v>
      </c>
      <c r="D586" s="29"/>
      <c r="E586" s="514" t="s">
        <v>6</v>
      </c>
      <c r="F586" s="514"/>
      <c r="G586" s="515">
        <f>SUM(I588:I588)-E589</f>
        <v>49.428000000000004</v>
      </c>
      <c r="H586" s="515"/>
      <c r="I586" s="156" t="str">
        <f>VLOOKUP('Memoria de cálculo'!A586,Orçamento!$A$8:$K$255,6,FALSE)</f>
        <v>m2</v>
      </c>
    </row>
    <row r="587" spans="1:9" x14ac:dyDescent="0.3">
      <c r="A587" s="529"/>
      <c r="B587" s="530"/>
      <c r="C587" s="532"/>
      <c r="D587" s="221"/>
      <c r="E587" s="217" t="s">
        <v>25</v>
      </c>
      <c r="F587" s="215" t="s">
        <v>30</v>
      </c>
      <c r="G587" s="209" t="s">
        <v>378</v>
      </c>
      <c r="H587" s="209" t="s">
        <v>296</v>
      </c>
      <c r="I587" s="220" t="s">
        <v>6</v>
      </c>
    </row>
    <row r="588" spans="1:9" x14ac:dyDescent="0.3">
      <c r="A588" s="218"/>
      <c r="B588" s="219"/>
      <c r="C588" s="88" t="s">
        <v>368</v>
      </c>
      <c r="D588" s="88"/>
      <c r="E588" s="217" t="s">
        <v>377</v>
      </c>
      <c r="F588" s="217">
        <v>0.9</v>
      </c>
      <c r="G588" s="209">
        <f>((9.93+1.9+1.9)*2*F588)</f>
        <v>24.714000000000002</v>
      </c>
      <c r="H588" s="212">
        <v>2</v>
      </c>
      <c r="I588" s="163">
        <f>((9.93+1.9+1.9)*2*F588)*H588</f>
        <v>49.428000000000004</v>
      </c>
    </row>
    <row r="589" spans="1:9" x14ac:dyDescent="0.3">
      <c r="A589" s="211"/>
      <c r="B589" s="212"/>
      <c r="C589" s="206" t="s">
        <v>645</v>
      </c>
      <c r="D589" s="237"/>
      <c r="E589" s="526">
        <v>0</v>
      </c>
      <c r="F589" s="527"/>
      <c r="G589" s="527"/>
      <c r="H589" s="528"/>
      <c r="I589" s="158"/>
    </row>
    <row r="590" spans="1:9" x14ac:dyDescent="0.3">
      <c r="A590" s="529"/>
      <c r="B590" s="530"/>
      <c r="C590" s="530"/>
      <c r="D590" s="530"/>
      <c r="E590" s="530"/>
      <c r="F590" s="530"/>
      <c r="G590" s="530"/>
      <c r="H590" s="530"/>
      <c r="I590" s="531"/>
    </row>
    <row r="591" spans="1:9" x14ac:dyDescent="0.3">
      <c r="A591" s="155" t="s">
        <v>851</v>
      </c>
      <c r="B591" s="216">
        <f>VLOOKUP('Memoria de cálculo'!A591,Orçamento!$A$8:$K$255,3,FALSE)</f>
        <v>261000</v>
      </c>
      <c r="C591" s="29" t="str">
        <f>VLOOKUP('Memoria de cálculo'!A591,Orçamento!$A$8:$K$255,4,FALSE)</f>
        <v xml:space="preserve">PINTURA LATEX ACRILICA 2 DEMAOS C/SELADOR </v>
      </c>
      <c r="D591" s="29"/>
      <c r="E591" s="514" t="s">
        <v>6</v>
      </c>
      <c r="F591" s="514"/>
      <c r="G591" s="515">
        <f>SUM(I593:I593)-E594</f>
        <v>49.428000000000004</v>
      </c>
      <c r="H591" s="515"/>
      <c r="I591" s="156" t="str">
        <f>VLOOKUP('Memoria de cálculo'!A591,Orçamento!$A$8:$K$255,6,FALSE)</f>
        <v>m2</v>
      </c>
    </row>
    <row r="592" spans="1:9" x14ac:dyDescent="0.3">
      <c r="A592" s="529"/>
      <c r="B592" s="530"/>
      <c r="C592" s="532"/>
      <c r="D592" s="221"/>
      <c r="E592" s="217" t="s">
        <v>25</v>
      </c>
      <c r="F592" s="215" t="s">
        <v>30</v>
      </c>
      <c r="G592" s="209" t="s">
        <v>378</v>
      </c>
      <c r="H592" s="209" t="s">
        <v>296</v>
      </c>
      <c r="I592" s="220" t="s">
        <v>6</v>
      </c>
    </row>
    <row r="593" spans="1:9" x14ac:dyDescent="0.3">
      <c r="A593" s="218"/>
      <c r="B593" s="219"/>
      <c r="C593" s="88" t="s">
        <v>368</v>
      </c>
      <c r="D593" s="88"/>
      <c r="E593" s="213" t="s">
        <v>377</v>
      </c>
      <c r="F593" s="213">
        <v>0.9</v>
      </c>
      <c r="G593" s="209">
        <f>((9.93+1.9+1.9)*2*F593)</f>
        <v>24.714000000000002</v>
      </c>
      <c r="H593" s="212">
        <v>2</v>
      </c>
      <c r="I593" s="163">
        <f>((9.93+1.9+1.9)*2*F593)*H593</f>
        <v>49.428000000000004</v>
      </c>
    </row>
    <row r="594" spans="1:9" x14ac:dyDescent="0.3">
      <c r="A594" s="211"/>
      <c r="B594" s="212"/>
      <c r="C594" s="206" t="s">
        <v>645</v>
      </c>
      <c r="D594" s="237"/>
      <c r="E594" s="526">
        <v>0</v>
      </c>
      <c r="F594" s="527"/>
      <c r="G594" s="527"/>
      <c r="H594" s="528"/>
      <c r="I594" s="158"/>
    </row>
    <row r="595" spans="1:9" x14ac:dyDescent="0.3">
      <c r="A595" s="529"/>
      <c r="B595" s="530"/>
      <c r="C595" s="530"/>
      <c r="D595" s="530"/>
      <c r="E595" s="530"/>
      <c r="F595" s="530"/>
      <c r="G595" s="530"/>
      <c r="H595" s="530"/>
      <c r="I595" s="531"/>
    </row>
    <row r="596" spans="1:9" x14ac:dyDescent="0.3">
      <c r="A596" s="155" t="s">
        <v>852</v>
      </c>
      <c r="B596" s="216">
        <f>VLOOKUP('Memoria de cálculo'!A596,Orçamento!$A$8:$K$255,3,FALSE)</f>
        <v>260204</v>
      </c>
      <c r="C596" s="29" t="str">
        <f>VLOOKUP('Memoria de cálculo'!A596,Orçamento!$A$8:$K$255,4,FALSE)</f>
        <v>CAIAÇAO 2 DEMAOS EM POSTE/ VIGAS E MEIO FIO(OC)</v>
      </c>
      <c r="D596" s="29"/>
      <c r="E596" s="514" t="s">
        <v>6</v>
      </c>
      <c r="F596" s="514"/>
      <c r="G596" s="515">
        <f>SUM(G598:I601)-E602</f>
        <v>1689.3665000000001</v>
      </c>
      <c r="H596" s="515"/>
      <c r="I596" s="156" t="str">
        <f>VLOOKUP('Memoria de cálculo'!A596,Orçamento!$A$8:$K$255,6,FALSE)</f>
        <v>m2</v>
      </c>
    </row>
    <row r="597" spans="1:9" x14ac:dyDescent="0.3">
      <c r="A597" s="529"/>
      <c r="B597" s="530"/>
      <c r="C597" s="532"/>
      <c r="D597" s="221"/>
      <c r="E597" s="217" t="s">
        <v>25</v>
      </c>
      <c r="F597" s="215" t="s">
        <v>30</v>
      </c>
      <c r="G597" s="551" t="s">
        <v>378</v>
      </c>
      <c r="H597" s="537"/>
      <c r="I597" s="552"/>
    </row>
    <row r="598" spans="1:9" x14ac:dyDescent="0.3">
      <c r="A598" s="218"/>
      <c r="B598" s="219"/>
      <c r="C598" s="88" t="s">
        <v>413</v>
      </c>
      <c r="D598" s="88"/>
      <c r="E598" s="217">
        <f>$G$221</f>
        <v>1274.04</v>
      </c>
      <c r="F598" s="217">
        <v>0.25</v>
      </c>
      <c r="G598" s="551">
        <f>E598*F598</f>
        <v>318.51</v>
      </c>
      <c r="H598" s="537"/>
      <c r="I598" s="552"/>
    </row>
    <row r="599" spans="1:9" x14ac:dyDescent="0.3">
      <c r="A599" s="218"/>
      <c r="B599" s="219"/>
      <c r="C599" s="88" t="s">
        <v>414</v>
      </c>
      <c r="D599" s="88"/>
      <c r="E599" s="217">
        <f>$G$216</f>
        <v>2845.4</v>
      </c>
      <c r="F599" s="217">
        <v>0.25</v>
      </c>
      <c r="G599" s="551">
        <f>E599*F599</f>
        <v>711.35</v>
      </c>
      <c r="H599" s="537"/>
      <c r="I599" s="552"/>
    </row>
    <row r="600" spans="1:9" x14ac:dyDescent="0.3">
      <c r="A600" s="218"/>
      <c r="B600" s="219"/>
      <c r="C600" s="88" t="s">
        <v>415</v>
      </c>
      <c r="D600" s="88"/>
      <c r="E600" s="217">
        <f>G226</f>
        <v>483.66</v>
      </c>
      <c r="F600" s="217">
        <v>0.25</v>
      </c>
      <c r="G600" s="551">
        <f>E600*F600</f>
        <v>120.91500000000001</v>
      </c>
      <c r="H600" s="537"/>
      <c r="I600" s="552"/>
    </row>
    <row r="601" spans="1:9" x14ac:dyDescent="0.3">
      <c r="A601" s="218"/>
      <c r="B601" s="219"/>
      <c r="C601" s="88" t="s">
        <v>412</v>
      </c>
      <c r="D601" s="88"/>
      <c r="E601" s="217">
        <f>G621</f>
        <v>1196.8699999999999</v>
      </c>
      <c r="F601" s="217">
        <f>0.15+0.15+0.15</f>
        <v>0.44999999999999996</v>
      </c>
      <c r="G601" s="551">
        <f>E601*F601</f>
        <v>538.59149999999988</v>
      </c>
      <c r="H601" s="537"/>
      <c r="I601" s="552"/>
    </row>
    <row r="602" spans="1:9" x14ac:dyDescent="0.3">
      <c r="A602" s="211"/>
      <c r="B602" s="212"/>
      <c r="C602" s="206" t="s">
        <v>645</v>
      </c>
      <c r="D602" s="237"/>
      <c r="E602" s="526">
        <v>0</v>
      </c>
      <c r="F602" s="527"/>
      <c r="G602" s="527"/>
      <c r="H602" s="528"/>
      <c r="I602" s="158"/>
    </row>
    <row r="603" spans="1:9" x14ac:dyDescent="0.3">
      <c r="A603" s="529"/>
      <c r="B603" s="530"/>
      <c r="C603" s="530"/>
      <c r="D603" s="530"/>
      <c r="E603" s="530"/>
      <c r="F603" s="530"/>
      <c r="G603" s="530"/>
      <c r="H603" s="530"/>
      <c r="I603" s="531"/>
    </row>
    <row r="604" spans="1:9" x14ac:dyDescent="0.3">
      <c r="A604" s="155" t="s">
        <v>853</v>
      </c>
      <c r="B604" s="216">
        <f>VLOOKUP('Memoria de cálculo'!A604,Orçamento!$A$8:$K$255,3,FALSE)</f>
        <v>261008</v>
      </c>
      <c r="C604" s="29" t="str">
        <f>VLOOKUP('Memoria de cálculo'!A604,Orçamento!$A$8:$K$255,4,FALSE)</f>
        <v>FUNDO ANTICORROSIVO PARA ESQUADRIAS METÁLICAS</v>
      </c>
      <c r="D604" s="29"/>
      <c r="E604" s="514" t="s">
        <v>6</v>
      </c>
      <c r="F604" s="514"/>
      <c r="G604" s="515">
        <f>G606-E607</f>
        <v>2</v>
      </c>
      <c r="H604" s="515"/>
      <c r="I604" s="156" t="str">
        <f>VLOOKUP('Memoria de cálculo'!A604,Orçamento!$A$8:$K$255,6,FALSE)</f>
        <v>m2</v>
      </c>
    </row>
    <row r="605" spans="1:9" x14ac:dyDescent="0.3">
      <c r="A605" s="529"/>
      <c r="B605" s="530"/>
      <c r="C605" s="532"/>
      <c r="D605" s="221"/>
      <c r="E605" s="217" t="s">
        <v>25</v>
      </c>
      <c r="F605" s="215" t="s">
        <v>30</v>
      </c>
      <c r="G605" s="551" t="s">
        <v>378</v>
      </c>
      <c r="H605" s="537"/>
      <c r="I605" s="552"/>
    </row>
    <row r="606" spans="1:9" x14ac:dyDescent="0.3">
      <c r="A606" s="218"/>
      <c r="B606" s="219"/>
      <c r="C606" s="31" t="s">
        <v>419</v>
      </c>
      <c r="D606" s="31"/>
      <c r="E606" s="217">
        <v>1</v>
      </c>
      <c r="F606" s="217">
        <v>2</v>
      </c>
      <c r="G606" s="551">
        <f>E606*F606</f>
        <v>2</v>
      </c>
      <c r="H606" s="537"/>
      <c r="I606" s="552"/>
    </row>
    <row r="607" spans="1:9" x14ac:dyDescent="0.3">
      <c r="A607" s="211"/>
      <c r="B607" s="212"/>
      <c r="C607" s="206" t="s">
        <v>645</v>
      </c>
      <c r="D607" s="237"/>
      <c r="E607" s="526">
        <v>0</v>
      </c>
      <c r="F607" s="527"/>
      <c r="G607" s="527"/>
      <c r="H607" s="528"/>
      <c r="I607" s="158"/>
    </row>
    <row r="608" spans="1:9" x14ac:dyDescent="0.3">
      <c r="A608" s="529"/>
      <c r="B608" s="530"/>
      <c r="C608" s="530"/>
      <c r="D608" s="530"/>
      <c r="E608" s="530"/>
      <c r="F608" s="530"/>
      <c r="G608" s="530"/>
      <c r="H608" s="530"/>
      <c r="I608" s="531"/>
    </row>
    <row r="609" spans="1:9" x14ac:dyDescent="0.3">
      <c r="A609" s="155" t="s">
        <v>854</v>
      </c>
      <c r="B609" s="216">
        <f>VLOOKUP('Memoria de cálculo'!A609,Orçamento!$A$8:$K$255,3,FALSE)</f>
        <v>261504</v>
      </c>
      <c r="C609" s="29" t="str">
        <f>VLOOKUP('Memoria de cálculo'!A609,Orçamento!$A$8:$K$255,4,FALSE)</f>
        <v xml:space="preserve">PINTURA ESMALTE 1 DEMÃO ESQUADRIA METALICA S/FUNDO ANTICORR. </v>
      </c>
      <c r="D609" s="29"/>
      <c r="E609" s="514" t="s">
        <v>6</v>
      </c>
      <c r="F609" s="514"/>
      <c r="G609" s="515">
        <f>G611-E612</f>
        <v>2</v>
      </c>
      <c r="H609" s="515"/>
      <c r="I609" s="156" t="str">
        <f>VLOOKUP('Memoria de cálculo'!A609,Orçamento!$A$8:$K$255,6,FALSE)</f>
        <v>m2</v>
      </c>
    </row>
    <row r="610" spans="1:9" x14ac:dyDescent="0.3">
      <c r="A610" s="529"/>
      <c r="B610" s="530"/>
      <c r="C610" s="532"/>
      <c r="D610" s="221"/>
      <c r="E610" s="217" t="s">
        <v>25</v>
      </c>
      <c r="F610" s="215" t="s">
        <v>30</v>
      </c>
      <c r="G610" s="551" t="s">
        <v>378</v>
      </c>
      <c r="H610" s="537"/>
      <c r="I610" s="552"/>
    </row>
    <row r="611" spans="1:9" x14ac:dyDescent="0.3">
      <c r="A611" s="218"/>
      <c r="B611" s="219"/>
      <c r="C611" s="31" t="s">
        <v>419</v>
      </c>
      <c r="D611" s="31"/>
      <c r="E611" s="217">
        <v>1</v>
      </c>
      <c r="F611" s="217">
        <v>2</v>
      </c>
      <c r="G611" s="551">
        <f>E611*F611</f>
        <v>2</v>
      </c>
      <c r="H611" s="537"/>
      <c r="I611" s="552"/>
    </row>
    <row r="612" spans="1:9" x14ac:dyDescent="0.3">
      <c r="A612" s="211"/>
      <c r="B612" s="212"/>
      <c r="C612" s="206" t="s">
        <v>645</v>
      </c>
      <c r="D612" s="237"/>
      <c r="E612" s="526">
        <v>0</v>
      </c>
      <c r="F612" s="527"/>
      <c r="G612" s="527"/>
      <c r="H612" s="528"/>
      <c r="I612" s="158"/>
    </row>
    <row r="613" spans="1:9" x14ac:dyDescent="0.3">
      <c r="A613" s="529"/>
      <c r="B613" s="530"/>
      <c r="C613" s="530"/>
      <c r="D613" s="530"/>
      <c r="E613" s="530"/>
      <c r="F613" s="530"/>
      <c r="G613" s="530"/>
      <c r="H613" s="530"/>
      <c r="I613" s="531"/>
    </row>
    <row r="614" spans="1:9" x14ac:dyDescent="0.3">
      <c r="A614" s="543" t="str">
        <f>Orçamento!A201:K201</f>
        <v>Grupo de Serviço: Esquadrias Metálicas</v>
      </c>
      <c r="B614" s="544"/>
      <c r="C614" s="544"/>
      <c r="D614" s="544"/>
      <c r="E614" s="544"/>
      <c r="F614" s="544"/>
      <c r="G614" s="544"/>
      <c r="H614" s="544"/>
      <c r="I614" s="545"/>
    </row>
    <row r="615" spans="1:9" x14ac:dyDescent="0.3">
      <c r="A615" s="155" t="s">
        <v>855</v>
      </c>
      <c r="B615" s="216">
        <f>VLOOKUP('Memoria de cálculo'!A615,Orçamento!$A$8:$K$255,3,FALSE)</f>
        <v>180308</v>
      </c>
      <c r="C615" s="29" t="str">
        <f>VLOOKUP('Memoria de cálculo'!A615,Orçamento!$A$8:$K$255,4,FALSE)</f>
        <v>PORTAO CHAPA 14 / GRADE DE FERRO PT-7 C/FERRAGENS</v>
      </c>
      <c r="D615" s="29"/>
      <c r="E615" s="514" t="s">
        <v>6</v>
      </c>
      <c r="F615" s="514"/>
      <c r="G615" s="515">
        <f>G617-E618</f>
        <v>2.2000000000000002</v>
      </c>
      <c r="H615" s="515"/>
      <c r="I615" s="156" t="str">
        <f>VLOOKUP('Memoria de cálculo'!A615,Orçamento!$A$8:$K$255,6,FALSE)</f>
        <v>m2</v>
      </c>
    </row>
    <row r="616" spans="1:9" x14ac:dyDescent="0.3">
      <c r="A616" s="516"/>
      <c r="B616" s="517"/>
      <c r="C616" s="517"/>
      <c r="D616" s="212"/>
      <c r="E616" s="217" t="s">
        <v>25</v>
      </c>
      <c r="F616" s="215" t="s">
        <v>30</v>
      </c>
      <c r="G616" s="551" t="s">
        <v>378</v>
      </c>
      <c r="H616" s="537"/>
      <c r="I616" s="552"/>
    </row>
    <row r="617" spans="1:9" x14ac:dyDescent="0.3">
      <c r="A617" s="211"/>
      <c r="B617" s="212"/>
      <c r="C617" s="31" t="s">
        <v>419</v>
      </c>
      <c r="D617" s="31"/>
      <c r="E617" s="217">
        <v>1</v>
      </c>
      <c r="F617" s="217">
        <v>2.2000000000000002</v>
      </c>
      <c r="G617" s="551">
        <f>E617*F617</f>
        <v>2.2000000000000002</v>
      </c>
      <c r="H617" s="537"/>
      <c r="I617" s="552"/>
    </row>
    <row r="618" spans="1:9" x14ac:dyDescent="0.3">
      <c r="A618" s="211"/>
      <c r="B618" s="212"/>
      <c r="C618" s="206" t="s">
        <v>645</v>
      </c>
      <c r="D618" s="237"/>
      <c r="E618" s="526">
        <v>0</v>
      </c>
      <c r="F618" s="527"/>
      <c r="G618" s="527"/>
      <c r="H618" s="528"/>
      <c r="I618" s="158"/>
    </row>
    <row r="619" spans="1:9" x14ac:dyDescent="0.3">
      <c r="A619" s="529"/>
      <c r="B619" s="530"/>
      <c r="C619" s="530"/>
      <c r="D619" s="530"/>
      <c r="E619" s="530"/>
      <c r="F619" s="530"/>
      <c r="G619" s="530"/>
      <c r="H619" s="530"/>
      <c r="I619" s="531"/>
    </row>
    <row r="620" spans="1:9" x14ac:dyDescent="0.3">
      <c r="A620" s="543" t="str">
        <f>Orçamento!A205:K205</f>
        <v>Grupo de Serviço: Diversos</v>
      </c>
      <c r="B620" s="544"/>
      <c r="C620" s="544"/>
      <c r="D620" s="544"/>
      <c r="E620" s="544"/>
      <c r="F620" s="544"/>
      <c r="G620" s="544"/>
      <c r="H620" s="544"/>
      <c r="I620" s="545"/>
    </row>
    <row r="621" spans="1:9" ht="26.4" x14ac:dyDescent="0.3">
      <c r="A621" s="155" t="s">
        <v>420</v>
      </c>
      <c r="B621" s="216">
        <f>VLOOKUP('Memoria de cálculo'!A621,Orçamento!$A$8:$K$255,3,FALSE)</f>
        <v>98522</v>
      </c>
      <c r="C621" s="29" t="str">
        <f>VLOOKUP('Memoria de cálculo'!A621,Orçamento!$A$8:$K$255,4,FALSE)</f>
        <v>ALAMBRADO EM MOURÕES DE CONCRETO, COM TELA DE ARAME GALVANIZADO (INCLUSIVE MURETA EM CONCRETO). AF_05/2018</v>
      </c>
      <c r="D621" s="29"/>
      <c r="E621" s="514" t="s">
        <v>6</v>
      </c>
      <c r="F621" s="514"/>
      <c r="G621" s="515">
        <f>E623-E624</f>
        <v>1196.8699999999999</v>
      </c>
      <c r="H621" s="515"/>
      <c r="I621" s="156" t="str">
        <f>VLOOKUP('Memoria de cálculo'!A621,Orçamento!$A$8:$K$255,6,FALSE)</f>
        <v>m</v>
      </c>
    </row>
    <row r="622" spans="1:9" x14ac:dyDescent="0.3">
      <c r="A622" s="516"/>
      <c r="B622" s="517"/>
      <c r="C622" s="517"/>
      <c r="D622" s="209"/>
      <c r="E622" s="512" t="s">
        <v>25</v>
      </c>
      <c r="F622" s="513"/>
      <c r="G622" s="512"/>
      <c r="H622" s="513"/>
      <c r="I622" s="159"/>
    </row>
    <row r="623" spans="1:9" x14ac:dyDescent="0.3">
      <c r="A623" s="211"/>
      <c r="B623" s="212"/>
      <c r="C623" s="31" t="s">
        <v>207</v>
      </c>
      <c r="D623" s="238"/>
      <c r="E623" s="512">
        <v>1196.8699999999999</v>
      </c>
      <c r="F623" s="513"/>
      <c r="G623" s="512"/>
      <c r="H623" s="513"/>
      <c r="I623" s="159"/>
    </row>
    <row r="624" spans="1:9" x14ac:dyDescent="0.3">
      <c r="A624" s="211"/>
      <c r="B624" s="212"/>
      <c r="C624" s="206" t="s">
        <v>645</v>
      </c>
      <c r="D624" s="237"/>
      <c r="E624" s="526">
        <v>0</v>
      </c>
      <c r="F624" s="527"/>
      <c r="G624" s="527"/>
      <c r="H624" s="528"/>
      <c r="I624" s="158"/>
    </row>
    <row r="625" spans="1:9" x14ac:dyDescent="0.3">
      <c r="A625" s="529"/>
      <c r="B625" s="530"/>
      <c r="C625" s="530"/>
      <c r="D625" s="530"/>
      <c r="E625" s="530"/>
      <c r="F625" s="530"/>
      <c r="G625" s="530"/>
      <c r="H625" s="530"/>
      <c r="I625" s="531"/>
    </row>
    <row r="626" spans="1:9" ht="26.4" x14ac:dyDescent="0.3">
      <c r="A626" s="155" t="s">
        <v>421</v>
      </c>
      <c r="B626" s="216">
        <f>VLOOKUP('Memoria de cálculo'!A626,Orçamento!$A$8:$K$255,3,FALSE)</f>
        <v>270210</v>
      </c>
      <c r="C626" s="29" t="str">
        <f>VLOOKUP('Memoria de cálculo'!A626,Orçamento!$A$8:$K$255,4,FALSE)</f>
        <v>PLANTIO GRAMA ESMERALDA PLACA C/ M.O. IRRIG., ADUBO,TERRA VEGETAL (O.C.)</v>
      </c>
      <c r="D626" s="29"/>
      <c r="E626" s="514" t="s">
        <v>6</v>
      </c>
      <c r="F626" s="514"/>
      <c r="G626" s="515">
        <f>SUM(E628:F632)</f>
        <v>11164.349999999999</v>
      </c>
      <c r="H626" s="515"/>
      <c r="I626" s="156" t="str">
        <f>VLOOKUP('Memoria de cálculo'!A626,Orçamento!$A$8:$K$255,6,FALSE)</f>
        <v>m2</v>
      </c>
    </row>
    <row r="627" spans="1:9" x14ac:dyDescent="0.3">
      <c r="A627" s="516"/>
      <c r="B627" s="517"/>
      <c r="C627" s="517"/>
      <c r="D627" s="212"/>
      <c r="E627" s="512" t="s">
        <v>378</v>
      </c>
      <c r="F627" s="513"/>
      <c r="G627" s="512"/>
      <c r="H627" s="513"/>
      <c r="I627" s="159"/>
    </row>
    <row r="628" spans="1:9" x14ac:dyDescent="0.3">
      <c r="A628" s="211"/>
      <c r="B628" s="212"/>
      <c r="C628" s="31" t="s">
        <v>1016</v>
      </c>
      <c r="D628" s="31"/>
      <c r="E628" s="512">
        <v>223.85</v>
      </c>
      <c r="F628" s="513"/>
      <c r="G628" s="512"/>
      <c r="H628" s="513"/>
      <c r="I628" s="159"/>
    </row>
    <row r="629" spans="1:9" x14ac:dyDescent="0.3">
      <c r="A629" s="211"/>
      <c r="B629" s="212"/>
      <c r="C629" s="31" t="s">
        <v>1018</v>
      </c>
      <c r="D629" s="31"/>
      <c r="E629" s="512">
        <v>100.53</v>
      </c>
      <c r="F629" s="513"/>
      <c r="G629" s="512"/>
      <c r="H629" s="513"/>
      <c r="I629" s="159"/>
    </row>
    <row r="630" spans="1:9" x14ac:dyDescent="0.3">
      <c r="A630" s="211"/>
      <c r="B630" s="212"/>
      <c r="C630" s="31" t="s">
        <v>1019</v>
      </c>
      <c r="D630" s="31"/>
      <c r="E630" s="512">
        <v>9606.08</v>
      </c>
      <c r="F630" s="513"/>
      <c r="G630" s="512"/>
      <c r="H630" s="513"/>
      <c r="I630" s="159"/>
    </row>
    <row r="631" spans="1:9" x14ac:dyDescent="0.3">
      <c r="A631" s="211"/>
      <c r="B631" s="212"/>
      <c r="C631" s="31" t="s">
        <v>1020</v>
      </c>
      <c r="D631" s="31"/>
      <c r="E631" s="512">
        <v>468.33000000000004</v>
      </c>
      <c r="F631" s="513"/>
      <c r="G631" s="512"/>
      <c r="H631" s="513"/>
      <c r="I631" s="159"/>
    </row>
    <row r="632" spans="1:9" x14ac:dyDescent="0.3">
      <c r="A632" s="211"/>
      <c r="B632" s="212"/>
      <c r="C632" s="31" t="s">
        <v>265</v>
      </c>
      <c r="D632" s="238"/>
      <c r="E632" s="512">
        <v>765.56000000000006</v>
      </c>
      <c r="F632" s="513"/>
      <c r="G632" s="512"/>
      <c r="H632" s="513"/>
      <c r="I632" s="159"/>
    </row>
    <row r="633" spans="1:9" x14ac:dyDescent="0.3">
      <c r="A633" s="529"/>
      <c r="B633" s="530"/>
      <c r="C633" s="530"/>
      <c r="D633" s="530"/>
      <c r="E633" s="530"/>
      <c r="F633" s="530"/>
      <c r="G633" s="530"/>
      <c r="H633" s="530"/>
      <c r="I633" s="531"/>
    </row>
    <row r="634" spans="1:9" ht="26.4" x14ac:dyDescent="0.3">
      <c r="A634" s="155" t="s">
        <v>422</v>
      </c>
      <c r="B634" s="216" t="str">
        <f>VLOOKUP('Memoria de cálculo'!A634,Orçamento!$A$8:$K$255,3,FALSE)</f>
        <v>COMP02</v>
      </c>
      <c r="C634" s="29" t="str">
        <f>VLOOKUP('Memoria de cálculo'!A634,Orçamento!$A$8:$K$255,4,FALSE)</f>
        <v>PONTE EM MADEIRA ROLIÇA D=10CM, 3,00X3,00M, SOBRE LASTRO DE CONCRETO COM PEDRA RACHÃO</v>
      </c>
      <c r="D634" s="29"/>
      <c r="E634" s="514" t="s">
        <v>6</v>
      </c>
      <c r="F634" s="514"/>
      <c r="G634" s="515">
        <f>E636-E637</f>
        <v>2</v>
      </c>
      <c r="H634" s="515"/>
      <c r="I634" s="156" t="str">
        <f>VLOOKUP('Memoria de cálculo'!A634,Orçamento!$A$8:$K$255,6,FALSE)</f>
        <v>un</v>
      </c>
    </row>
    <row r="635" spans="1:9" x14ac:dyDescent="0.3">
      <c r="A635" s="516"/>
      <c r="B635" s="517"/>
      <c r="C635" s="517"/>
      <c r="D635" s="209"/>
      <c r="E635" s="512" t="s">
        <v>64</v>
      </c>
      <c r="F635" s="513"/>
      <c r="G635" s="512"/>
      <c r="H635" s="513"/>
      <c r="I635" s="159"/>
    </row>
    <row r="636" spans="1:9" x14ac:dyDescent="0.3">
      <c r="A636" s="211"/>
      <c r="B636" s="212"/>
      <c r="C636" s="31" t="s">
        <v>205</v>
      </c>
      <c r="D636" s="238"/>
      <c r="E636" s="512">
        <v>2</v>
      </c>
      <c r="F636" s="513"/>
      <c r="G636" s="512"/>
      <c r="H636" s="513"/>
      <c r="I636" s="159"/>
    </row>
    <row r="637" spans="1:9" x14ac:dyDescent="0.3">
      <c r="A637" s="211"/>
      <c r="B637" s="212"/>
      <c r="C637" s="206" t="s">
        <v>645</v>
      </c>
      <c r="D637" s="237"/>
      <c r="E637" s="526">
        <v>0</v>
      </c>
      <c r="F637" s="527"/>
      <c r="G637" s="527"/>
      <c r="H637" s="528"/>
      <c r="I637" s="158"/>
    </row>
    <row r="638" spans="1:9" x14ac:dyDescent="0.3">
      <c r="A638" s="529"/>
      <c r="B638" s="530"/>
      <c r="C638" s="530"/>
      <c r="D638" s="530"/>
      <c r="E638" s="530"/>
      <c r="F638" s="530"/>
      <c r="G638" s="530"/>
      <c r="H638" s="530"/>
      <c r="I638" s="531"/>
    </row>
    <row r="639" spans="1:9" x14ac:dyDescent="0.3">
      <c r="A639" s="155" t="s">
        <v>423</v>
      </c>
      <c r="B639" s="216" t="str">
        <f>VLOOKUP('Memoria de cálculo'!A639,Orçamento!$A$8:$K$255,3,FALSE)</f>
        <v>COMP03</v>
      </c>
      <c r="C639" s="29" t="str">
        <f>VLOOKUP('Memoria de cálculo'!A639,Orçamento!$A$8:$K$255,4,FALSE)</f>
        <v>BANCO ESTILO ROMANO - COM ENCOSTO</v>
      </c>
      <c r="D639" s="29"/>
      <c r="E639" s="514" t="s">
        <v>6</v>
      </c>
      <c r="F639" s="514"/>
      <c r="G639" s="515">
        <f>SUM(E641:F643)</f>
        <v>43</v>
      </c>
      <c r="H639" s="515"/>
      <c r="I639" s="156" t="str">
        <f>VLOOKUP('Memoria de cálculo'!A639,Orçamento!$A$8:$K$255,6,FALSE)</f>
        <v>un</v>
      </c>
    </row>
    <row r="640" spans="1:9" x14ac:dyDescent="0.3">
      <c r="A640" s="516"/>
      <c r="B640" s="517"/>
      <c r="C640" s="517"/>
      <c r="D640" s="209"/>
      <c r="E640" s="512" t="s">
        <v>64</v>
      </c>
      <c r="F640" s="513"/>
      <c r="G640" s="512"/>
      <c r="H640" s="513"/>
      <c r="I640" s="159"/>
    </row>
    <row r="641" spans="1:9" x14ac:dyDescent="0.3">
      <c r="A641" s="211"/>
      <c r="B641" s="212"/>
      <c r="C641" s="88" t="s">
        <v>1021</v>
      </c>
      <c r="D641" s="209"/>
      <c r="E641" s="512">
        <v>5</v>
      </c>
      <c r="F641" s="513"/>
      <c r="G641" s="214"/>
      <c r="H641" s="215"/>
      <c r="I641" s="159"/>
    </row>
    <row r="642" spans="1:9" x14ac:dyDescent="0.3">
      <c r="A642" s="211"/>
      <c r="B642" s="212"/>
      <c r="C642" s="88" t="s">
        <v>1022</v>
      </c>
      <c r="D642" s="209"/>
      <c r="E642" s="512">
        <v>17</v>
      </c>
      <c r="F642" s="513"/>
      <c r="G642" s="214"/>
      <c r="H642" s="215"/>
      <c r="I642" s="159"/>
    </row>
    <row r="643" spans="1:9" x14ac:dyDescent="0.3">
      <c r="A643" s="211"/>
      <c r="B643" s="212"/>
      <c r="C643" s="31" t="s">
        <v>1023</v>
      </c>
      <c r="D643" s="238"/>
      <c r="E643" s="512">
        <v>21</v>
      </c>
      <c r="F643" s="513"/>
      <c r="G643" s="512"/>
      <c r="H643" s="513"/>
      <c r="I643" s="159"/>
    </row>
    <row r="644" spans="1:9" x14ac:dyDescent="0.3">
      <c r="A644" s="529"/>
      <c r="B644" s="530"/>
      <c r="C644" s="530"/>
      <c r="D644" s="530"/>
      <c r="E644" s="530"/>
      <c r="F644" s="530"/>
      <c r="G644" s="530"/>
      <c r="H644" s="530"/>
      <c r="I644" s="531"/>
    </row>
    <row r="645" spans="1:9" ht="27.75" customHeight="1" x14ac:dyDescent="0.3">
      <c r="A645" s="155" t="s">
        <v>424</v>
      </c>
      <c r="B645" s="216" t="str">
        <f>VLOOKUP('Memoria de cálculo'!A645,Orçamento!$A$8:$K$255,3,FALSE)</f>
        <v>COMP04</v>
      </c>
      <c r="C645" s="29" t="str">
        <f>VLOOKUP('Memoria de cálculo'!A645,Orçamento!$A$8:$K$255,4,FALSE)</f>
        <v>GUARDA-CORPO EM MADEIRA DE 1,10M, MONTANTES QUADRADO 10X10CM, TRAVESSA SUPERIOR 6X12CM, CORPO EM CABO DE AÇO 1/4"</v>
      </c>
      <c r="D645" s="29"/>
      <c r="E645" s="514" t="s">
        <v>6</v>
      </c>
      <c r="F645" s="514"/>
      <c r="G645" s="515">
        <f>E647-E648</f>
        <v>871.16</v>
      </c>
      <c r="H645" s="515"/>
      <c r="I645" s="156" t="str">
        <f>VLOOKUP('Memoria de cálculo'!A645,Orçamento!$A$8:$K$255,6,FALSE)</f>
        <v>m</v>
      </c>
    </row>
    <row r="646" spans="1:9" x14ac:dyDescent="0.3">
      <c r="A646" s="516"/>
      <c r="B646" s="517"/>
      <c r="C646" s="517"/>
      <c r="D646" s="209"/>
      <c r="E646" s="512" t="s">
        <v>64</v>
      </c>
      <c r="F646" s="513"/>
      <c r="G646" s="512"/>
      <c r="H646" s="513"/>
      <c r="I646" s="159"/>
    </row>
    <row r="647" spans="1:9" x14ac:dyDescent="0.3">
      <c r="A647" s="211"/>
      <c r="B647" s="212"/>
      <c r="C647" s="31" t="s">
        <v>348</v>
      </c>
      <c r="D647" s="238"/>
      <c r="E647" s="512">
        <v>871.16</v>
      </c>
      <c r="F647" s="513"/>
      <c r="G647" s="512" t="s">
        <v>205</v>
      </c>
      <c r="H647" s="513"/>
      <c r="I647" s="159"/>
    </row>
    <row r="648" spans="1:9" x14ac:dyDescent="0.3">
      <c r="A648" s="211"/>
      <c r="B648" s="212"/>
      <c r="C648" s="206" t="s">
        <v>645</v>
      </c>
      <c r="D648" s="237"/>
      <c r="E648" s="526">
        <v>0</v>
      </c>
      <c r="F648" s="527"/>
      <c r="G648" s="527"/>
      <c r="H648" s="528"/>
      <c r="I648" s="158"/>
    </row>
    <row r="649" spans="1:9" x14ac:dyDescent="0.3">
      <c r="A649" s="529"/>
      <c r="B649" s="530"/>
      <c r="C649" s="530"/>
      <c r="D649" s="530"/>
      <c r="E649" s="530"/>
      <c r="F649" s="530"/>
      <c r="G649" s="530"/>
      <c r="H649" s="530"/>
      <c r="I649" s="531"/>
    </row>
    <row r="650" spans="1:9" x14ac:dyDescent="0.3">
      <c r="A650" s="155" t="s">
        <v>425</v>
      </c>
      <c r="B650" s="216" t="str">
        <f>VLOOKUP('Memoria de cálculo'!A650,Orçamento!$A$8:$K$255,3,FALSE)</f>
        <v>COMP05</v>
      </c>
      <c r="C650" s="29" t="str">
        <f>VLOOKUP('Memoria de cálculo'!A650,Orçamento!$A$8:$K$255,4,FALSE)</f>
        <v>PERGOLADO EM MADEIRA DE EUCALIPTO TRATADO</v>
      </c>
      <c r="D650" s="29"/>
      <c r="E650" s="514" t="s">
        <v>6</v>
      </c>
      <c r="F650" s="514"/>
      <c r="G650" s="515">
        <f>E652-E653</f>
        <v>2</v>
      </c>
      <c r="H650" s="515"/>
      <c r="I650" s="156" t="str">
        <f>VLOOKUP('Memoria de cálculo'!A650,Orçamento!$A$8:$K$255,6,FALSE)</f>
        <v>un</v>
      </c>
    </row>
    <row r="651" spans="1:9" x14ac:dyDescent="0.3">
      <c r="A651" s="516"/>
      <c r="B651" s="517"/>
      <c r="C651" s="517"/>
      <c r="D651" s="209"/>
      <c r="E651" s="512" t="s">
        <v>64</v>
      </c>
      <c r="F651" s="513"/>
      <c r="G651" s="512"/>
      <c r="H651" s="513"/>
      <c r="I651" s="159"/>
    </row>
    <row r="652" spans="1:9" x14ac:dyDescent="0.3">
      <c r="A652" s="211"/>
      <c r="B652" s="212"/>
      <c r="C652" s="31" t="s">
        <v>205</v>
      </c>
      <c r="D652" s="238"/>
      <c r="E652" s="512">
        <v>7</v>
      </c>
      <c r="F652" s="513"/>
      <c r="G652" s="512" t="s">
        <v>205</v>
      </c>
      <c r="H652" s="513"/>
      <c r="I652" s="159"/>
    </row>
    <row r="653" spans="1:9" x14ac:dyDescent="0.3">
      <c r="A653" s="211"/>
      <c r="B653" s="212"/>
      <c r="C653" s="206" t="s">
        <v>645</v>
      </c>
      <c r="D653" s="237"/>
      <c r="E653" s="526">
        <v>5</v>
      </c>
      <c r="F653" s="527"/>
      <c r="G653" s="527"/>
      <c r="H653" s="528"/>
      <c r="I653" s="158"/>
    </row>
    <row r="654" spans="1:9" x14ac:dyDescent="0.3">
      <c r="A654" s="529"/>
      <c r="B654" s="530"/>
      <c r="C654" s="530"/>
      <c r="D654" s="530"/>
      <c r="E654" s="530"/>
      <c r="F654" s="530"/>
      <c r="G654" s="530"/>
      <c r="H654" s="530"/>
      <c r="I654" s="531"/>
    </row>
    <row r="655" spans="1:9" ht="52.8" x14ac:dyDescent="0.3">
      <c r="A655" s="155" t="s">
        <v>426</v>
      </c>
      <c r="B655" s="216" t="str">
        <f>VLOOKUP('Memoria de cálculo'!A655,Orçamento!$A$8:$K$255,3,FALSE)</f>
        <v>00042440</v>
      </c>
      <c r="C655" s="29" t="str">
        <f>VLOOKUP('Memoria de cálculo'!A655,Orçamento!$A$8:$K$255,4,FALSE)</f>
        <v>LIXEIRA DUPLA, COM CAPACIDADE VOLUMETRICA DE 60L*, FABRICADA EM TUBO DE ACO CARBONO, CESTOS EM CHAPA DE ACO E PINTURA NO PROCESSO ELETROSTATICO - PARA ACADEMIA AO AR LIVRE / ACADEMIA DA TERCEIRA IDADE - ATI</v>
      </c>
      <c r="D655" s="29"/>
      <c r="E655" s="514" t="s">
        <v>6</v>
      </c>
      <c r="F655" s="514"/>
      <c r="G655" s="515">
        <f>E657-E658</f>
        <v>22</v>
      </c>
      <c r="H655" s="515"/>
      <c r="I655" s="156" t="str">
        <f>VLOOKUP('Memoria de cálculo'!A655,Orçamento!$A$8:$K$255,6,FALSE)</f>
        <v>un</v>
      </c>
    </row>
    <row r="656" spans="1:9" x14ac:dyDescent="0.3">
      <c r="A656" s="516"/>
      <c r="B656" s="517"/>
      <c r="C656" s="517"/>
      <c r="D656" s="209"/>
      <c r="E656" s="512" t="s">
        <v>64</v>
      </c>
      <c r="F656" s="513"/>
      <c r="G656" s="512"/>
      <c r="H656" s="513"/>
      <c r="I656" s="159"/>
    </row>
    <row r="657" spans="1:9" x14ac:dyDescent="0.3">
      <c r="A657" s="211"/>
      <c r="B657" s="212"/>
      <c r="C657" s="31" t="s">
        <v>228</v>
      </c>
      <c r="D657" s="238"/>
      <c r="E657" s="512">
        <v>22</v>
      </c>
      <c r="F657" s="513"/>
      <c r="G657" s="512"/>
      <c r="H657" s="513"/>
      <c r="I657" s="159"/>
    </row>
    <row r="658" spans="1:9" x14ac:dyDescent="0.3">
      <c r="A658" s="211"/>
      <c r="B658" s="212"/>
      <c r="C658" s="206" t="s">
        <v>645</v>
      </c>
      <c r="D658" s="237"/>
      <c r="E658" s="526">
        <v>0</v>
      </c>
      <c r="F658" s="527"/>
      <c r="G658" s="527"/>
      <c r="H658" s="528"/>
      <c r="I658" s="158"/>
    </row>
    <row r="659" spans="1:9" x14ac:dyDescent="0.3">
      <c r="A659" s="529"/>
      <c r="B659" s="530"/>
      <c r="C659" s="530"/>
      <c r="D659" s="530"/>
      <c r="E659" s="530"/>
      <c r="F659" s="530"/>
      <c r="G659" s="530"/>
      <c r="H659" s="530"/>
      <c r="I659" s="531"/>
    </row>
    <row r="660" spans="1:9" ht="39.6" x14ac:dyDescent="0.3">
      <c r="A660" s="155" t="s">
        <v>427</v>
      </c>
      <c r="B660" s="216" t="str">
        <f>VLOOKUP('Memoria de cálculo'!A660,Orçamento!$A$8:$K$255,3,FALSE)</f>
        <v>00042429</v>
      </c>
      <c r="C660" s="29" t="str">
        <f>VLOOKUP('Memoria de cálculo'!A660,Orçamento!$A$8:$K$255,4,FALSE)</f>
        <v>ESQUI TRIPLO, EM TUBO DE ACO CARBONO, PINTURA NO PROCESSO ELETROSTATICO - EQUIPAMENTO DE GINASTICA PARA ACADEMIA AO AR LIVRE / ACADEMIA DA TERCEIRA IDADE - ATI</v>
      </c>
      <c r="D660" s="29"/>
      <c r="E660" s="514" t="s">
        <v>6</v>
      </c>
      <c r="F660" s="514"/>
      <c r="G660" s="515">
        <f>E662-E663</f>
        <v>2</v>
      </c>
      <c r="H660" s="515"/>
      <c r="I660" s="156" t="str">
        <f>VLOOKUP('Memoria de cálculo'!A660,Orçamento!$A$8:$K$255,6,FALSE)</f>
        <v>un</v>
      </c>
    </row>
    <row r="661" spans="1:9" x14ac:dyDescent="0.3">
      <c r="A661" s="516"/>
      <c r="B661" s="517"/>
      <c r="C661" s="517"/>
      <c r="D661" s="209"/>
      <c r="E661" s="512" t="s">
        <v>64</v>
      </c>
      <c r="F661" s="513"/>
      <c r="G661" s="512"/>
      <c r="H661" s="513"/>
      <c r="I661" s="159"/>
    </row>
    <row r="662" spans="1:9" x14ac:dyDescent="0.3">
      <c r="A662" s="211"/>
      <c r="B662" s="212"/>
      <c r="C662" s="31" t="s">
        <v>228</v>
      </c>
      <c r="D662" s="238"/>
      <c r="E662" s="512">
        <v>2</v>
      </c>
      <c r="F662" s="513"/>
      <c r="G662" s="512"/>
      <c r="H662" s="513"/>
      <c r="I662" s="159"/>
    </row>
    <row r="663" spans="1:9" x14ac:dyDescent="0.3">
      <c r="A663" s="211"/>
      <c r="B663" s="212"/>
      <c r="C663" s="206" t="s">
        <v>645</v>
      </c>
      <c r="D663" s="237"/>
      <c r="E663" s="526">
        <v>0</v>
      </c>
      <c r="F663" s="527"/>
      <c r="G663" s="527"/>
      <c r="H663" s="528"/>
      <c r="I663" s="158"/>
    </row>
    <row r="664" spans="1:9" x14ac:dyDescent="0.3">
      <c r="A664" s="529"/>
      <c r="B664" s="530"/>
      <c r="C664" s="530"/>
      <c r="D664" s="530"/>
      <c r="E664" s="530"/>
      <c r="F664" s="530"/>
      <c r="G664" s="530"/>
      <c r="H664" s="530"/>
      <c r="I664" s="531"/>
    </row>
    <row r="665" spans="1:9" ht="39.6" x14ac:dyDescent="0.3">
      <c r="A665" s="155" t="s">
        <v>428</v>
      </c>
      <c r="B665" s="216" t="str">
        <f>VLOOKUP('Memoria de cálculo'!A665,Orçamento!$A$8:$K$255,3,FALSE)</f>
        <v>00042438</v>
      </c>
      <c r="C665" s="29" t="str">
        <f>VLOOKUP('Memoria de cálculo'!A665,Orçamento!$A$8:$K$255,4,FALSE)</f>
        <v>PLACA ORIENTATIVA SOBRE EXERCÍCIOS, 2,00M X 1,00M, EM TUBO DE ACO CARBONO, PINTURA NO PROCESSO ELETROSTATICO - PARA ACADEMIA AO AR LIVRE / ACADEMIA DA TERCEIRA IDADE - ATI</v>
      </c>
      <c r="D665" s="29"/>
      <c r="E665" s="514" t="s">
        <v>6</v>
      </c>
      <c r="F665" s="514"/>
      <c r="G665" s="515">
        <f>E667-E668</f>
        <v>4</v>
      </c>
      <c r="H665" s="515"/>
      <c r="I665" s="156" t="str">
        <f>VLOOKUP('Memoria de cálculo'!A665,Orçamento!$A$8:$K$255,6,FALSE)</f>
        <v>un</v>
      </c>
    </row>
    <row r="666" spans="1:9" x14ac:dyDescent="0.3">
      <c r="A666" s="516"/>
      <c r="B666" s="517"/>
      <c r="C666" s="517"/>
      <c r="D666" s="209"/>
      <c r="E666" s="512" t="s">
        <v>64</v>
      </c>
      <c r="F666" s="513"/>
      <c r="G666" s="512"/>
      <c r="H666" s="513"/>
      <c r="I666" s="159"/>
    </row>
    <row r="667" spans="1:9" x14ac:dyDescent="0.3">
      <c r="A667" s="211"/>
      <c r="B667" s="212"/>
      <c r="C667" s="31" t="s">
        <v>228</v>
      </c>
      <c r="D667" s="238"/>
      <c r="E667" s="512">
        <v>4</v>
      </c>
      <c r="F667" s="513"/>
      <c r="G667" s="512"/>
      <c r="H667" s="513"/>
      <c r="I667" s="159"/>
    </row>
    <row r="668" spans="1:9" x14ac:dyDescent="0.3">
      <c r="A668" s="211"/>
      <c r="B668" s="212"/>
      <c r="C668" s="206" t="s">
        <v>645</v>
      </c>
      <c r="D668" s="237"/>
      <c r="E668" s="526">
        <v>0</v>
      </c>
      <c r="F668" s="527"/>
      <c r="G668" s="527"/>
      <c r="H668" s="528"/>
      <c r="I668" s="158"/>
    </row>
    <row r="669" spans="1:9" x14ac:dyDescent="0.3">
      <c r="A669" s="529"/>
      <c r="B669" s="530"/>
      <c r="C669" s="530"/>
      <c r="D669" s="530"/>
      <c r="E669" s="530"/>
      <c r="F669" s="530"/>
      <c r="G669" s="530"/>
      <c r="H669" s="530"/>
      <c r="I669" s="531"/>
    </row>
    <row r="670" spans="1:9" ht="39.6" x14ac:dyDescent="0.3">
      <c r="A670" s="155" t="s">
        <v>429</v>
      </c>
      <c r="B670" s="216" t="str">
        <f>VLOOKUP('Memoria de cálculo'!A670,Orçamento!$A$8:$K$255,3,FALSE)</f>
        <v>00042431</v>
      </c>
      <c r="C670" s="29" t="str">
        <f>VLOOKUP('Memoria de cálculo'!A670,Orçamento!$A$8:$K$255,4,FALSE)</f>
        <v>PRESSAO DE PERNAS TRIPLO, EM TUBO DE ACO CARBONO, PINTURA NO PROCESSO ELETROSTATICO - EQUIPAMENTO DE GINASTICA PARA ACADEMIA AO AR LIVRE / ACADEMIA DA TERCEIRA IDADE - ATI</v>
      </c>
      <c r="D670" s="29"/>
      <c r="E670" s="514" t="s">
        <v>6</v>
      </c>
      <c r="F670" s="514"/>
      <c r="G670" s="515">
        <f>E672-E673</f>
        <v>2</v>
      </c>
      <c r="H670" s="515"/>
      <c r="I670" s="156" t="str">
        <f>VLOOKUP('Memoria de cálculo'!A670,Orçamento!$A$8:$K$255,6,FALSE)</f>
        <v>un</v>
      </c>
    </row>
    <row r="671" spans="1:9" x14ac:dyDescent="0.3">
      <c r="A671" s="516"/>
      <c r="B671" s="517"/>
      <c r="C671" s="517"/>
      <c r="D671" s="209"/>
      <c r="E671" s="512" t="s">
        <v>64</v>
      </c>
      <c r="F671" s="513"/>
      <c r="G671" s="512"/>
      <c r="H671" s="513"/>
      <c r="I671" s="159"/>
    </row>
    <row r="672" spans="1:9" x14ac:dyDescent="0.3">
      <c r="A672" s="211"/>
      <c r="B672" s="212"/>
      <c r="C672" s="31" t="s">
        <v>228</v>
      </c>
      <c r="D672" s="238"/>
      <c r="E672" s="512">
        <v>2</v>
      </c>
      <c r="F672" s="513"/>
      <c r="G672" s="512"/>
      <c r="H672" s="513"/>
      <c r="I672" s="159"/>
    </row>
    <row r="673" spans="1:9" x14ac:dyDescent="0.3">
      <c r="A673" s="211"/>
      <c r="B673" s="212"/>
      <c r="C673" s="206" t="s">
        <v>645</v>
      </c>
      <c r="D673" s="237"/>
      <c r="E673" s="526">
        <v>0</v>
      </c>
      <c r="F673" s="527"/>
      <c r="G673" s="527"/>
      <c r="H673" s="528"/>
      <c r="I673" s="158"/>
    </row>
    <row r="674" spans="1:9" x14ac:dyDescent="0.3">
      <c r="A674" s="529"/>
      <c r="B674" s="530"/>
      <c r="C674" s="530"/>
      <c r="D674" s="530"/>
      <c r="E674" s="530"/>
      <c r="F674" s="530"/>
      <c r="G674" s="530"/>
      <c r="H674" s="530"/>
      <c r="I674" s="531"/>
    </row>
    <row r="675" spans="1:9" ht="39.6" x14ac:dyDescent="0.3">
      <c r="A675" s="155" t="s">
        <v>430</v>
      </c>
      <c r="B675" s="216" t="str">
        <f>VLOOKUP('Memoria de cálculo'!A675,Orçamento!$A$8:$K$255,3,FALSE)</f>
        <v>00042435</v>
      </c>
      <c r="C675" s="29" t="str">
        <f>VLOOKUP('Memoria de cálculo'!A675,Orçamento!$A$8:$K$255,4,FALSE)</f>
        <v>SIMULADOR DE REMO INDIVIDUAL, EM TUBO DE ACO CARBONO, PINTURA NO PROCESSO ELETROSTATICO - EQUIPAMENTO DE GINASTICA PARA ACADEMIA AO AR LIVRE / ACADEMIA DA TERCEIRA IDADE - ATI</v>
      </c>
      <c r="D675" s="29"/>
      <c r="E675" s="514" t="s">
        <v>6</v>
      </c>
      <c r="F675" s="514"/>
      <c r="G675" s="515">
        <f>E677-E678</f>
        <v>3</v>
      </c>
      <c r="H675" s="515"/>
      <c r="I675" s="156" t="str">
        <f>VLOOKUP('Memoria de cálculo'!A675,Orçamento!$A$8:$K$255,6,FALSE)</f>
        <v>un</v>
      </c>
    </row>
    <row r="676" spans="1:9" x14ac:dyDescent="0.3">
      <c r="A676" s="516"/>
      <c r="B676" s="517"/>
      <c r="C676" s="517"/>
      <c r="D676" s="209"/>
      <c r="E676" s="512" t="s">
        <v>64</v>
      </c>
      <c r="F676" s="513"/>
      <c r="G676" s="512"/>
      <c r="H676" s="513"/>
      <c r="I676" s="159"/>
    </row>
    <row r="677" spans="1:9" x14ac:dyDescent="0.3">
      <c r="A677" s="211"/>
      <c r="B677" s="212"/>
      <c r="C677" s="31" t="s">
        <v>228</v>
      </c>
      <c r="D677" s="238"/>
      <c r="E677" s="512">
        <v>3</v>
      </c>
      <c r="F677" s="513"/>
      <c r="G677" s="512"/>
      <c r="H677" s="513"/>
      <c r="I677" s="159"/>
    </row>
    <row r="678" spans="1:9" x14ac:dyDescent="0.3">
      <c r="A678" s="211"/>
      <c r="B678" s="212"/>
      <c r="C678" s="206" t="s">
        <v>645</v>
      </c>
      <c r="D678" s="237"/>
      <c r="E678" s="526">
        <v>0</v>
      </c>
      <c r="F678" s="527"/>
      <c r="G678" s="527"/>
      <c r="H678" s="528"/>
      <c r="I678" s="158"/>
    </row>
    <row r="679" spans="1:9" x14ac:dyDescent="0.3">
      <c r="A679" s="529"/>
      <c r="B679" s="530"/>
      <c r="C679" s="530"/>
      <c r="D679" s="530"/>
      <c r="E679" s="530"/>
      <c r="F679" s="530"/>
      <c r="G679" s="530"/>
      <c r="H679" s="530"/>
      <c r="I679" s="531"/>
    </row>
    <row r="680" spans="1:9" ht="39.6" x14ac:dyDescent="0.3">
      <c r="A680" s="155" t="s">
        <v>431</v>
      </c>
      <c r="B680" s="216" t="str">
        <f>VLOOKUP('Memoria de cálculo'!A680,Orçamento!$A$8:$K$255,3,FALSE)</f>
        <v>00042434</v>
      </c>
      <c r="C680" s="29" t="str">
        <f>VLOOKUP('Memoria de cálculo'!A680,Orçamento!$A$8:$K$255,4,FALSE)</f>
        <v>SIMULADOR DE CAVALGADA TRIPLO, EM TUBO DE ACO CARBONO, PINTURA NO PROCESSO ELETROSTATICO - EQUIPAMENTO DE GINASTICA PARA ACADEMIA AO AR LIVRE / ACADEMIA DA TERCEIRA IDADE - ATI</v>
      </c>
      <c r="D680" s="29"/>
      <c r="E680" s="514" t="s">
        <v>6</v>
      </c>
      <c r="F680" s="514"/>
      <c r="G680" s="515">
        <f>E682-E683</f>
        <v>2</v>
      </c>
      <c r="H680" s="515"/>
      <c r="I680" s="156" t="str">
        <f>VLOOKUP('Memoria de cálculo'!A680,Orçamento!$A$8:$K$255,6,FALSE)</f>
        <v>un</v>
      </c>
    </row>
    <row r="681" spans="1:9" x14ac:dyDescent="0.3">
      <c r="A681" s="516"/>
      <c r="B681" s="517"/>
      <c r="C681" s="517"/>
      <c r="D681" s="209"/>
      <c r="E681" s="512" t="s">
        <v>64</v>
      </c>
      <c r="F681" s="513"/>
      <c r="G681" s="512"/>
      <c r="H681" s="513"/>
      <c r="I681" s="159"/>
    </row>
    <row r="682" spans="1:9" x14ac:dyDescent="0.3">
      <c r="A682" s="211"/>
      <c r="B682" s="212"/>
      <c r="C682" s="31" t="s">
        <v>228</v>
      </c>
      <c r="D682" s="238"/>
      <c r="E682" s="512">
        <v>2</v>
      </c>
      <c r="F682" s="513"/>
      <c r="G682" s="512"/>
      <c r="H682" s="513"/>
      <c r="I682" s="159"/>
    </row>
    <row r="683" spans="1:9" x14ac:dyDescent="0.3">
      <c r="A683" s="211"/>
      <c r="B683" s="212"/>
      <c r="C683" s="206" t="s">
        <v>645</v>
      </c>
      <c r="D683" s="237"/>
      <c r="E683" s="526">
        <v>0</v>
      </c>
      <c r="F683" s="527"/>
      <c r="G683" s="527"/>
      <c r="H683" s="528"/>
      <c r="I683" s="158"/>
    </row>
    <row r="684" spans="1:9" x14ac:dyDescent="0.3">
      <c r="A684" s="529"/>
      <c r="B684" s="530"/>
      <c r="C684" s="530"/>
      <c r="D684" s="530"/>
      <c r="E684" s="530"/>
      <c r="F684" s="530"/>
      <c r="G684" s="530"/>
      <c r="H684" s="530"/>
      <c r="I684" s="531"/>
    </row>
    <row r="685" spans="1:9" ht="39.6" x14ac:dyDescent="0.3">
      <c r="A685" s="155" t="s">
        <v>432</v>
      </c>
      <c r="B685" s="216" t="str">
        <f>VLOOKUP('Memoria de cálculo'!A685,Orçamento!$A$8:$K$255,3,FALSE)</f>
        <v>00042436</v>
      </c>
      <c r="C685" s="29" t="str">
        <f>VLOOKUP('Memoria de cálculo'!A685,Orçamento!$A$8:$K$255,4,FALSE)</f>
        <v>SURF DUPLO, EM TUBO DE ACO CARBONO, PINTURA NO PROCESSO ELETROSTATICO - EQUIPAMENTO DE GINASTICA PARA ACADEMIA AO AR LIVRE / ACADEMIA DA TERCEIRA IDADE - ATI</v>
      </c>
      <c r="D685" s="29"/>
      <c r="E685" s="514" t="s">
        <v>6</v>
      </c>
      <c r="F685" s="514"/>
      <c r="G685" s="515">
        <f>E687-E688</f>
        <v>2</v>
      </c>
      <c r="H685" s="515"/>
      <c r="I685" s="156" t="str">
        <f>VLOOKUP('Memoria de cálculo'!A685,Orçamento!$A$8:$K$255,6,FALSE)</f>
        <v>un</v>
      </c>
    </row>
    <row r="686" spans="1:9" x14ac:dyDescent="0.3">
      <c r="A686" s="516"/>
      <c r="B686" s="517"/>
      <c r="C686" s="517"/>
      <c r="D686" s="209"/>
      <c r="E686" s="512" t="s">
        <v>64</v>
      </c>
      <c r="F686" s="513"/>
      <c r="G686" s="512"/>
      <c r="H686" s="513"/>
      <c r="I686" s="159"/>
    </row>
    <row r="687" spans="1:9" x14ac:dyDescent="0.3">
      <c r="A687" s="211"/>
      <c r="B687" s="212"/>
      <c r="C687" s="31" t="s">
        <v>228</v>
      </c>
      <c r="D687" s="238"/>
      <c r="E687" s="512">
        <v>2</v>
      </c>
      <c r="F687" s="513"/>
      <c r="G687" s="512"/>
      <c r="H687" s="513"/>
      <c r="I687" s="159"/>
    </row>
    <row r="688" spans="1:9" x14ac:dyDescent="0.3">
      <c r="A688" s="211"/>
      <c r="B688" s="212"/>
      <c r="C688" s="206" t="s">
        <v>645</v>
      </c>
      <c r="D688" s="237"/>
      <c r="E688" s="526">
        <v>0</v>
      </c>
      <c r="F688" s="527"/>
      <c r="G688" s="527"/>
      <c r="H688" s="528"/>
      <c r="I688" s="158"/>
    </row>
    <row r="689" spans="1:9" x14ac:dyDescent="0.3">
      <c r="A689" s="529"/>
      <c r="B689" s="530"/>
      <c r="C689" s="530"/>
      <c r="D689" s="530"/>
      <c r="E689" s="530"/>
      <c r="F689" s="530"/>
      <c r="G689" s="530"/>
      <c r="H689" s="530"/>
      <c r="I689" s="531"/>
    </row>
    <row r="690" spans="1:9" ht="39.6" x14ac:dyDescent="0.3">
      <c r="A690" s="155" t="s">
        <v>433</v>
      </c>
      <c r="B690" s="216" t="str">
        <f>VLOOKUP('Memoria de cálculo'!A690,Orçamento!$A$8:$K$255,3,FALSE)</f>
        <v>00042430</v>
      </c>
      <c r="C690" s="29" t="str">
        <f>VLOOKUP('Memoria de cálculo'!A690,Orçamento!$A$8:$K$255,4,FALSE)</f>
        <v>MULTIEXERCITADOR COM SEIS FUNCOES, EM TUBO DE ACO CARBONO, PINTURA NO PROCESSO ELETROSTATICO - EQUIPAMENTO DE GINASTICA PARA ACADEMIA AO AR LIVRE / ACADEMIA DA TERCEIRA IDADE - ATI</v>
      </c>
      <c r="D690" s="29"/>
      <c r="E690" s="514" t="s">
        <v>6</v>
      </c>
      <c r="F690" s="514"/>
      <c r="G690" s="515">
        <f>E692-E693</f>
        <v>1</v>
      </c>
      <c r="H690" s="515"/>
      <c r="I690" s="156" t="str">
        <f>VLOOKUP('Memoria de cálculo'!A690,Orçamento!$A$8:$K$255,6,FALSE)</f>
        <v>un</v>
      </c>
    </row>
    <row r="691" spans="1:9" x14ac:dyDescent="0.3">
      <c r="A691" s="516"/>
      <c r="B691" s="517"/>
      <c r="C691" s="517"/>
      <c r="D691" s="209"/>
      <c r="E691" s="512" t="s">
        <v>64</v>
      </c>
      <c r="F691" s="513"/>
      <c r="G691" s="512"/>
      <c r="H691" s="513"/>
      <c r="I691" s="159"/>
    </row>
    <row r="692" spans="1:9" x14ac:dyDescent="0.3">
      <c r="A692" s="211"/>
      <c r="B692" s="212"/>
      <c r="C692" s="31" t="s">
        <v>228</v>
      </c>
      <c r="D692" s="238"/>
      <c r="E692" s="512">
        <v>1</v>
      </c>
      <c r="F692" s="513"/>
      <c r="G692" s="512"/>
      <c r="H692" s="513"/>
      <c r="I692" s="159"/>
    </row>
    <row r="693" spans="1:9" x14ac:dyDescent="0.3">
      <c r="A693" s="211"/>
      <c r="B693" s="212"/>
      <c r="C693" s="206" t="s">
        <v>645</v>
      </c>
      <c r="D693" s="237"/>
      <c r="E693" s="526">
        <v>0</v>
      </c>
      <c r="F693" s="527"/>
      <c r="G693" s="527"/>
      <c r="H693" s="528"/>
      <c r="I693" s="158"/>
    </row>
    <row r="694" spans="1:9" x14ac:dyDescent="0.3">
      <c r="A694" s="529"/>
      <c r="B694" s="530"/>
      <c r="C694" s="530"/>
      <c r="D694" s="530"/>
      <c r="E694" s="530"/>
      <c r="F694" s="530"/>
      <c r="G694" s="530"/>
      <c r="H694" s="530"/>
      <c r="I694" s="531"/>
    </row>
    <row r="695" spans="1:9" ht="39.6" x14ac:dyDescent="0.3">
      <c r="A695" s="155" t="s">
        <v>434</v>
      </c>
      <c r="B695" s="216" t="str">
        <f>VLOOKUP('Memoria de cálculo'!A695,Orçamento!$A$8:$K$255,3,FALSE)</f>
        <v>00042428</v>
      </c>
      <c r="C695" s="29" t="str">
        <f>VLOOKUP('Memoria de cálculo'!A695,Orçamento!$A$8:$K$255,4,FALSE)</f>
        <v>ALONGADOR COM TRES ALTURAS, EM TUBO DE ACO CARBONO, PINTURA NO PROCESSO ELETROSTATICO - EQUIPAMENTO DE GINASTICA PARA ACADEMIA AO AR LIVRE / ACADEMIA DA TERCEIRA IDADE - ATI</v>
      </c>
      <c r="D695" s="29"/>
      <c r="E695" s="514" t="s">
        <v>6</v>
      </c>
      <c r="F695" s="514"/>
      <c r="G695" s="515">
        <f>E697-E698</f>
        <v>1</v>
      </c>
      <c r="H695" s="515"/>
      <c r="I695" s="156" t="str">
        <f>VLOOKUP('Memoria de cálculo'!A695,Orçamento!$A$8:$K$255,6,FALSE)</f>
        <v>un</v>
      </c>
    </row>
    <row r="696" spans="1:9" x14ac:dyDescent="0.3">
      <c r="A696" s="516"/>
      <c r="B696" s="517"/>
      <c r="C696" s="517"/>
      <c r="D696" s="209"/>
      <c r="E696" s="512" t="s">
        <v>64</v>
      </c>
      <c r="F696" s="513"/>
      <c r="G696" s="512"/>
      <c r="H696" s="513"/>
      <c r="I696" s="159"/>
    </row>
    <row r="697" spans="1:9" x14ac:dyDescent="0.3">
      <c r="A697" s="211"/>
      <c r="B697" s="212"/>
      <c r="C697" s="31" t="s">
        <v>228</v>
      </c>
      <c r="D697" s="238"/>
      <c r="E697" s="512">
        <v>1</v>
      </c>
      <c r="F697" s="513"/>
      <c r="G697" s="512"/>
      <c r="H697" s="513"/>
      <c r="I697" s="159"/>
    </row>
    <row r="698" spans="1:9" x14ac:dyDescent="0.3">
      <c r="A698" s="211"/>
      <c r="B698" s="212"/>
      <c r="C698" s="206" t="s">
        <v>645</v>
      </c>
      <c r="D698" s="237"/>
      <c r="E698" s="526">
        <v>0</v>
      </c>
      <c r="F698" s="527"/>
      <c r="G698" s="527"/>
      <c r="H698" s="528"/>
      <c r="I698" s="158"/>
    </row>
    <row r="699" spans="1:9" x14ac:dyDescent="0.3">
      <c r="A699" s="529"/>
      <c r="B699" s="530"/>
      <c r="C699" s="530"/>
      <c r="D699" s="530"/>
      <c r="E699" s="530"/>
      <c r="F699" s="530"/>
      <c r="G699" s="530"/>
      <c r="H699" s="530"/>
      <c r="I699" s="531"/>
    </row>
    <row r="700" spans="1:9" ht="39.6" x14ac:dyDescent="0.3">
      <c r="A700" s="155" t="s">
        <v>459</v>
      </c>
      <c r="B700" s="216" t="str">
        <f>VLOOKUP('Memoria de cálculo'!A700,Orçamento!$A$8:$K$255,3,FALSE)</f>
        <v>00042437</v>
      </c>
      <c r="C700" s="29" t="str">
        <f>VLOOKUP('Memoria de cálculo'!A700,Orçamento!$A$8:$K$255,4,FALSE)</f>
        <v>ROTACAO VERTICAL DUPLO, EM TUBO DE ACO CARBONO, PINTURA NO PROCESSO ELETROSTATICO - EQUIPAMENTO DE GINASTICA PARA ACADEMIA AO AR LIVRE / ACADEMIA DA TERCEIRA IDADE - ATI</v>
      </c>
      <c r="D700" s="29"/>
      <c r="E700" s="514" t="s">
        <v>6</v>
      </c>
      <c r="F700" s="514"/>
      <c r="G700" s="515">
        <f>E702-E703</f>
        <v>1</v>
      </c>
      <c r="H700" s="515"/>
      <c r="I700" s="156" t="str">
        <f>VLOOKUP('Memoria de cálculo'!A700,Orçamento!$A$8:$K$255,6,FALSE)</f>
        <v>un</v>
      </c>
    </row>
    <row r="701" spans="1:9" x14ac:dyDescent="0.3">
      <c r="A701" s="516"/>
      <c r="B701" s="517"/>
      <c r="C701" s="517"/>
      <c r="D701" s="209"/>
      <c r="E701" s="512" t="s">
        <v>64</v>
      </c>
      <c r="F701" s="513"/>
      <c r="G701" s="512"/>
      <c r="H701" s="513"/>
      <c r="I701" s="159"/>
    </row>
    <row r="702" spans="1:9" x14ac:dyDescent="0.3">
      <c r="A702" s="211"/>
      <c r="B702" s="212"/>
      <c r="C702" s="31" t="s">
        <v>228</v>
      </c>
      <c r="D702" s="238"/>
      <c r="E702" s="512">
        <v>1</v>
      </c>
      <c r="F702" s="513"/>
      <c r="G702" s="512"/>
      <c r="H702" s="513"/>
      <c r="I702" s="159"/>
    </row>
    <row r="703" spans="1:9" x14ac:dyDescent="0.3">
      <c r="A703" s="211"/>
      <c r="B703" s="212"/>
      <c r="C703" s="206" t="s">
        <v>645</v>
      </c>
      <c r="D703" s="237"/>
      <c r="E703" s="526">
        <v>0</v>
      </c>
      <c r="F703" s="527"/>
      <c r="G703" s="527"/>
      <c r="H703" s="528"/>
      <c r="I703" s="158"/>
    </row>
    <row r="704" spans="1:9" x14ac:dyDescent="0.3">
      <c r="A704" s="529"/>
      <c r="B704" s="530"/>
      <c r="C704" s="530"/>
      <c r="D704" s="530"/>
      <c r="E704" s="530"/>
      <c r="F704" s="530"/>
      <c r="G704" s="530"/>
      <c r="H704" s="530"/>
      <c r="I704" s="531"/>
    </row>
    <row r="705" spans="1:10" ht="39.6" x14ac:dyDescent="0.3">
      <c r="A705" s="155" t="s">
        <v>460</v>
      </c>
      <c r="B705" s="216" t="str">
        <f>VLOOKUP('Memoria de cálculo'!A705,Orçamento!$A$8:$K$255,3,FALSE)</f>
        <v>00042433</v>
      </c>
      <c r="C705" s="29" t="str">
        <f>VLOOKUP('Memoria de cálculo'!A705,Orçamento!$A$8:$K$255,4,FALSE)</f>
        <v>SIMULADOR DE CAMINHADA TRIPLO, EM TUBO DE ACO CARBONO, PINTURA NO PROCESSO ELETROSTATICO - EQUIPAMENTO DE GINASTICA PARA ACADEMIA AO AR LIVRE / ACADEMIA DA TERCEIRA IDADE - ATI</v>
      </c>
      <c r="D705" s="29"/>
      <c r="E705" s="514" t="s">
        <v>6</v>
      </c>
      <c r="F705" s="514"/>
      <c r="G705" s="515">
        <f>E707-E708</f>
        <v>2</v>
      </c>
      <c r="H705" s="515"/>
      <c r="I705" s="156" t="str">
        <f>VLOOKUP('Memoria de cálculo'!A705,Orçamento!$A$8:$K$255,6,FALSE)</f>
        <v>un</v>
      </c>
    </row>
    <row r="706" spans="1:10" x14ac:dyDescent="0.3">
      <c r="A706" s="516"/>
      <c r="B706" s="517"/>
      <c r="C706" s="517"/>
      <c r="D706" s="209"/>
      <c r="E706" s="512" t="s">
        <v>64</v>
      </c>
      <c r="F706" s="513"/>
      <c r="G706" s="512"/>
      <c r="H706" s="513"/>
      <c r="I706" s="159"/>
    </row>
    <row r="707" spans="1:10" x14ac:dyDescent="0.3">
      <c r="A707" s="211"/>
      <c r="B707" s="212"/>
      <c r="C707" s="31" t="s">
        <v>228</v>
      </c>
      <c r="D707" s="238"/>
      <c r="E707" s="512">
        <v>2</v>
      </c>
      <c r="F707" s="513"/>
      <c r="G707" s="512"/>
      <c r="H707" s="513"/>
      <c r="I707" s="159"/>
    </row>
    <row r="708" spans="1:10" x14ac:dyDescent="0.3">
      <c r="A708" s="211"/>
      <c r="B708" s="212"/>
      <c r="C708" s="206" t="s">
        <v>645</v>
      </c>
      <c r="D708" s="237"/>
      <c r="E708" s="526">
        <v>0</v>
      </c>
      <c r="F708" s="527"/>
      <c r="G708" s="527"/>
      <c r="H708" s="528"/>
      <c r="I708" s="158"/>
    </row>
    <row r="709" spans="1:10" x14ac:dyDescent="0.3">
      <c r="A709" s="529"/>
      <c r="B709" s="530"/>
      <c r="C709" s="530"/>
      <c r="D709" s="530"/>
      <c r="E709" s="530"/>
      <c r="F709" s="530"/>
      <c r="G709" s="530"/>
      <c r="H709" s="530"/>
      <c r="I709" s="531"/>
    </row>
    <row r="710" spans="1:10" ht="39.6" x14ac:dyDescent="0.3">
      <c r="A710" s="155" t="s">
        <v>461</v>
      </c>
      <c r="B710" s="216" t="str">
        <f>VLOOKUP('Memoria de cálculo'!A710,Orçamento!$A$8:$K$255,3,FALSE)</f>
        <v>00042432</v>
      </c>
      <c r="C710" s="29" t="str">
        <f>VLOOKUP('Memoria de cálculo'!A710,Orçamento!$A$8:$K$255,4,FALSE)</f>
        <v>ROTACAO DIAGONAL DUPLA, APARELHO TRIPLO, EM TUBO DE ACO CARBONO, PINTURA NO PROCESSO ELETROSTATICO - EQUIPAMENTO DE GINASTICA PARA ACADEMIA AO AR LIVRE / ACADEMIA DA TERCEIRA IDADE - ATI</v>
      </c>
      <c r="D710" s="242"/>
      <c r="E710" s="539" t="s">
        <v>6</v>
      </c>
      <c r="F710" s="540"/>
      <c r="G710" s="541">
        <f>E712-E713</f>
        <v>2</v>
      </c>
      <c r="H710" s="542"/>
      <c r="I710" s="156" t="str">
        <f>VLOOKUP('Memoria de cálculo'!A710,Orçamento!$A$8:$K$255,6,FALSE)</f>
        <v>un</v>
      </c>
    </row>
    <row r="711" spans="1:10" x14ac:dyDescent="0.3">
      <c r="A711" s="536"/>
      <c r="B711" s="537"/>
      <c r="C711" s="538"/>
      <c r="D711" s="210"/>
      <c r="E711" s="512" t="s">
        <v>64</v>
      </c>
      <c r="F711" s="513"/>
      <c r="G711" s="512"/>
      <c r="H711" s="513"/>
      <c r="I711" s="159"/>
    </row>
    <row r="712" spans="1:10" x14ac:dyDescent="0.3">
      <c r="A712" s="211"/>
      <c r="B712" s="212"/>
      <c r="C712" s="31" t="s">
        <v>228</v>
      </c>
      <c r="D712" s="238"/>
      <c r="E712" s="512">
        <v>2</v>
      </c>
      <c r="F712" s="513"/>
      <c r="G712" s="512"/>
      <c r="H712" s="513"/>
      <c r="I712" s="159"/>
    </row>
    <row r="713" spans="1:10" x14ac:dyDescent="0.3">
      <c r="A713" s="211"/>
      <c r="B713" s="212"/>
      <c r="C713" s="206" t="s">
        <v>645</v>
      </c>
      <c r="D713" s="237"/>
      <c r="E713" s="526">
        <v>0</v>
      </c>
      <c r="F713" s="527"/>
      <c r="G713" s="527"/>
      <c r="H713" s="528"/>
      <c r="I713" s="158"/>
    </row>
    <row r="714" spans="1:10" x14ac:dyDescent="0.3">
      <c r="A714" s="529"/>
      <c r="B714" s="530"/>
      <c r="C714" s="530"/>
      <c r="D714" s="530"/>
      <c r="E714" s="530"/>
      <c r="F714" s="530"/>
      <c r="G714" s="530"/>
      <c r="H714" s="530"/>
      <c r="I714" s="531"/>
    </row>
    <row r="715" spans="1:10" x14ac:dyDescent="0.3">
      <c r="A715" s="218" t="s">
        <v>462</v>
      </c>
      <c r="B715" s="219">
        <f>VLOOKUP('Memoria de cálculo'!A715,Orçamento!$A$8:$K$255,3,FALSE)</f>
        <v>270501</v>
      </c>
      <c r="C715" s="399" t="str">
        <f>VLOOKUP('Memoria de cálculo'!A715,Orçamento!$A$8:$K$255,4,FALSE)</f>
        <v>LIMPEZA FINAL DE OBRA - (OBRAS CIVIS)</v>
      </c>
      <c r="D715" s="399"/>
      <c r="E715" s="523" t="s">
        <v>6</v>
      </c>
      <c r="F715" s="523"/>
      <c r="G715" s="553">
        <f>H717-E718</f>
        <v>3161.4569992822908</v>
      </c>
      <c r="H715" s="553"/>
      <c r="I715" s="400" t="str">
        <f>VLOOKUP('Memoria de cálculo'!A715,Orçamento!$A$8:$K$255,6,FALSE)</f>
        <v>m2</v>
      </c>
    </row>
    <row r="716" spans="1:10" ht="75.599999999999994" customHeight="1" x14ac:dyDescent="0.3">
      <c r="A716" s="516"/>
      <c r="B716" s="517"/>
      <c r="C716" s="517"/>
      <c r="D716" s="212"/>
      <c r="E716" s="213" t="s">
        <v>568</v>
      </c>
      <c r="F716" s="546" t="s">
        <v>1094</v>
      </c>
      <c r="G716" s="546"/>
      <c r="H716" s="213" t="s">
        <v>569</v>
      </c>
      <c r="I716" s="161"/>
    </row>
    <row r="717" spans="1:10" x14ac:dyDescent="0.3">
      <c r="A717" s="211"/>
      <c r="B717" s="212"/>
      <c r="C717" s="12" t="s">
        <v>567</v>
      </c>
      <c r="D717" s="12"/>
      <c r="E717" s="43">
        <v>5749014.7094848678</v>
      </c>
      <c r="F717" s="547">
        <v>1818.47</v>
      </c>
      <c r="G717" s="547"/>
      <c r="H717" s="213">
        <f>E717/F717</f>
        <v>3161.4569992822908</v>
      </c>
      <c r="I717" s="161"/>
      <c r="J717" s="408"/>
    </row>
    <row r="718" spans="1:10" x14ac:dyDescent="0.3">
      <c r="A718" s="211"/>
      <c r="B718" s="212"/>
      <c r="C718" s="206" t="s">
        <v>645</v>
      </c>
      <c r="D718" s="237"/>
      <c r="E718" s="526">
        <v>0</v>
      </c>
      <c r="F718" s="527"/>
      <c r="G718" s="527"/>
      <c r="H718" s="528"/>
      <c r="I718" s="158"/>
    </row>
    <row r="719" spans="1:10" x14ac:dyDescent="0.3">
      <c r="A719" s="529"/>
      <c r="B719" s="530"/>
      <c r="C719" s="530"/>
      <c r="D719" s="530"/>
      <c r="E719" s="530"/>
      <c r="F719" s="530"/>
      <c r="G719" s="530"/>
      <c r="H719" s="530"/>
      <c r="I719" s="531"/>
    </row>
    <row r="720" spans="1:10" x14ac:dyDescent="0.3">
      <c r="A720" s="155" t="s">
        <v>487</v>
      </c>
      <c r="B720" s="216" t="str">
        <f>VLOOKUP('Memoria de cálculo'!A720,Orçamento!$A$8:$K$255,3,FALSE)</f>
        <v>COT44</v>
      </c>
      <c r="C720" s="29" t="str">
        <f>VLOOKUP('Memoria de cálculo'!A720,Orçamento!$A$8:$K$255,4,FALSE)</f>
        <v>PLAYGROUND - BALANÇO TRADICIONAL 03 LUGARES</v>
      </c>
      <c r="D720" s="242"/>
      <c r="E720" s="539" t="s">
        <v>6</v>
      </c>
      <c r="F720" s="540"/>
      <c r="G720" s="541">
        <f>E722-E723</f>
        <v>2</v>
      </c>
      <c r="H720" s="542"/>
      <c r="I720" s="156" t="str">
        <f>VLOOKUP('Memoria de cálculo'!A720,Orçamento!$A$8:$K$255,6,FALSE)</f>
        <v>un</v>
      </c>
    </row>
    <row r="721" spans="1:9" x14ac:dyDescent="0.3">
      <c r="A721" s="536"/>
      <c r="B721" s="537"/>
      <c r="C721" s="538"/>
      <c r="D721" s="210"/>
      <c r="E721" s="512" t="s">
        <v>64</v>
      </c>
      <c r="F721" s="513"/>
      <c r="G721" s="512"/>
      <c r="H721" s="513"/>
      <c r="I721" s="159"/>
    </row>
    <row r="722" spans="1:9" x14ac:dyDescent="0.3">
      <c r="A722" s="211"/>
      <c r="B722" s="212"/>
      <c r="C722" s="31" t="s">
        <v>228</v>
      </c>
      <c r="D722" s="238"/>
      <c r="E722" s="512">
        <v>2</v>
      </c>
      <c r="F722" s="513"/>
      <c r="G722" s="512"/>
      <c r="H722" s="513"/>
      <c r="I722" s="159"/>
    </row>
    <row r="723" spans="1:9" x14ac:dyDescent="0.3">
      <c r="A723" s="211"/>
      <c r="B723" s="212"/>
      <c r="C723" s="206" t="s">
        <v>645</v>
      </c>
      <c r="D723" s="237"/>
      <c r="E723" s="526">
        <v>0</v>
      </c>
      <c r="F723" s="527"/>
      <c r="G723" s="527"/>
      <c r="H723" s="528"/>
      <c r="I723" s="158"/>
    </row>
    <row r="724" spans="1:9" x14ac:dyDescent="0.3">
      <c r="A724" s="529"/>
      <c r="B724" s="530"/>
      <c r="C724" s="530"/>
      <c r="D724" s="530"/>
      <c r="E724" s="530"/>
      <c r="F724" s="530"/>
      <c r="G724" s="530"/>
      <c r="H724" s="530"/>
      <c r="I724" s="531"/>
    </row>
    <row r="725" spans="1:9" x14ac:dyDescent="0.3">
      <c r="A725" s="155" t="s">
        <v>492</v>
      </c>
      <c r="B725" s="216" t="str">
        <f>VLOOKUP('Memoria de cálculo'!A725,Orçamento!$A$8:$K$255,3,FALSE)</f>
        <v>COT45</v>
      </c>
      <c r="C725" s="29" t="str">
        <f>VLOOKUP('Memoria de cálculo'!A725,Orçamento!$A$8:$K$255,4,FALSE)</f>
        <v>PLAYGROUND - ESCORREGADOR DE FERRO MÉDIO</v>
      </c>
      <c r="D725" s="242"/>
      <c r="E725" s="539" t="s">
        <v>6</v>
      </c>
      <c r="F725" s="540"/>
      <c r="G725" s="541">
        <f>E727-E728</f>
        <v>2</v>
      </c>
      <c r="H725" s="542"/>
      <c r="I725" s="156" t="str">
        <f>VLOOKUP('Memoria de cálculo'!A725,Orçamento!$A$8:$K$255,6,FALSE)</f>
        <v>un</v>
      </c>
    </row>
    <row r="726" spans="1:9" x14ac:dyDescent="0.3">
      <c r="A726" s="536"/>
      <c r="B726" s="537"/>
      <c r="C726" s="538"/>
      <c r="D726" s="210"/>
      <c r="E726" s="512" t="s">
        <v>64</v>
      </c>
      <c r="F726" s="513"/>
      <c r="G726" s="512"/>
      <c r="H726" s="513"/>
      <c r="I726" s="159"/>
    </row>
    <row r="727" spans="1:9" x14ac:dyDescent="0.3">
      <c r="A727" s="211"/>
      <c r="B727" s="212"/>
      <c r="C727" s="31" t="s">
        <v>228</v>
      </c>
      <c r="D727" s="238"/>
      <c r="E727" s="512">
        <v>2</v>
      </c>
      <c r="F727" s="513"/>
      <c r="G727" s="512"/>
      <c r="H727" s="513"/>
      <c r="I727" s="159"/>
    </row>
    <row r="728" spans="1:9" x14ac:dyDescent="0.3">
      <c r="A728" s="211"/>
      <c r="B728" s="212"/>
      <c r="C728" s="206" t="s">
        <v>645</v>
      </c>
      <c r="D728" s="237"/>
      <c r="E728" s="526">
        <v>0</v>
      </c>
      <c r="F728" s="527"/>
      <c r="G728" s="527"/>
      <c r="H728" s="528"/>
      <c r="I728" s="158"/>
    </row>
    <row r="729" spans="1:9" x14ac:dyDescent="0.3">
      <c r="A729" s="529"/>
      <c r="B729" s="530"/>
      <c r="C729" s="530"/>
      <c r="D729" s="530"/>
      <c r="E729" s="530"/>
      <c r="F729" s="530"/>
      <c r="G729" s="530"/>
      <c r="H729" s="530"/>
      <c r="I729" s="531"/>
    </row>
    <row r="730" spans="1:9" x14ac:dyDescent="0.3">
      <c r="A730" s="155" t="s">
        <v>493</v>
      </c>
      <c r="B730" s="216" t="str">
        <f>VLOOKUP('Memoria de cálculo'!A730,Orçamento!$A$8:$K$255,3,FALSE)</f>
        <v>COT46</v>
      </c>
      <c r="C730" s="29" t="str">
        <f>VLOOKUP('Memoria de cálculo'!A730,Orçamento!$A$8:$K$255,4,FALSE)</f>
        <v>PLAYGROUND - GAIOLA QUADRADA (TREPA-TREPA)</v>
      </c>
      <c r="D730" s="242"/>
      <c r="E730" s="539" t="s">
        <v>6</v>
      </c>
      <c r="F730" s="540"/>
      <c r="G730" s="541">
        <f>E732-E733</f>
        <v>1</v>
      </c>
      <c r="H730" s="542"/>
      <c r="I730" s="156" t="str">
        <f>VLOOKUP('Memoria de cálculo'!A730,Orçamento!$A$8:$K$255,6,FALSE)</f>
        <v>un</v>
      </c>
    </row>
    <row r="731" spans="1:9" x14ac:dyDescent="0.3">
      <c r="A731" s="536"/>
      <c r="B731" s="537"/>
      <c r="C731" s="538"/>
      <c r="D731" s="210"/>
      <c r="E731" s="512" t="s">
        <v>64</v>
      </c>
      <c r="F731" s="513"/>
      <c r="G731" s="512"/>
      <c r="H731" s="513"/>
      <c r="I731" s="159"/>
    </row>
    <row r="732" spans="1:9" x14ac:dyDescent="0.3">
      <c r="A732" s="211"/>
      <c r="B732" s="212"/>
      <c r="C732" s="31" t="s">
        <v>228</v>
      </c>
      <c r="D732" s="238"/>
      <c r="E732" s="512">
        <v>1</v>
      </c>
      <c r="F732" s="513"/>
      <c r="G732" s="512"/>
      <c r="H732" s="513"/>
      <c r="I732" s="159"/>
    </row>
    <row r="733" spans="1:9" x14ac:dyDescent="0.3">
      <c r="A733" s="211"/>
      <c r="B733" s="212"/>
      <c r="C733" s="206" t="s">
        <v>645</v>
      </c>
      <c r="D733" s="237"/>
      <c r="E733" s="526">
        <v>0</v>
      </c>
      <c r="F733" s="527"/>
      <c r="G733" s="527"/>
      <c r="H733" s="528"/>
      <c r="I733" s="158"/>
    </row>
    <row r="734" spans="1:9" x14ac:dyDescent="0.3">
      <c r="A734" s="529"/>
      <c r="B734" s="530"/>
      <c r="C734" s="530"/>
      <c r="D734" s="530"/>
      <c r="E734" s="530"/>
      <c r="F734" s="530"/>
      <c r="G734" s="530"/>
      <c r="H734" s="530"/>
      <c r="I734" s="531"/>
    </row>
    <row r="735" spans="1:9" x14ac:dyDescent="0.3">
      <c r="A735" s="155" t="s">
        <v>494</v>
      </c>
      <c r="B735" s="216" t="str">
        <f>VLOOKUP('Memoria de cálculo'!A735,Orçamento!$A$8:$K$255,3,FALSE)</f>
        <v>COT47</v>
      </c>
      <c r="C735" s="29" t="str">
        <f>VLOOKUP('Memoria de cálculo'!A735,Orçamento!$A$8:$K$255,4,FALSE)</f>
        <v>PLAYGROUND - CARROSEL - GIRA GIRA TRADICIONAL</v>
      </c>
      <c r="D735" s="242"/>
      <c r="E735" s="539" t="s">
        <v>6</v>
      </c>
      <c r="F735" s="540"/>
      <c r="G735" s="541">
        <f>E737-E738</f>
        <v>2</v>
      </c>
      <c r="H735" s="542"/>
      <c r="I735" s="156" t="str">
        <f>VLOOKUP('Memoria de cálculo'!A735,Orçamento!$A$8:$K$255,6,FALSE)</f>
        <v>un</v>
      </c>
    </row>
    <row r="736" spans="1:9" x14ac:dyDescent="0.3">
      <c r="A736" s="536"/>
      <c r="B736" s="537"/>
      <c r="C736" s="538"/>
      <c r="D736" s="210"/>
      <c r="E736" s="512" t="s">
        <v>64</v>
      </c>
      <c r="F736" s="513"/>
      <c r="G736" s="512"/>
      <c r="H736" s="513"/>
      <c r="I736" s="159"/>
    </row>
    <row r="737" spans="1:9" x14ac:dyDescent="0.3">
      <c r="A737" s="211"/>
      <c r="B737" s="212"/>
      <c r="C737" s="31" t="s">
        <v>228</v>
      </c>
      <c r="D737" s="238"/>
      <c r="E737" s="512">
        <v>2</v>
      </c>
      <c r="F737" s="513"/>
      <c r="G737" s="512"/>
      <c r="H737" s="513"/>
      <c r="I737" s="159"/>
    </row>
    <row r="738" spans="1:9" x14ac:dyDescent="0.3">
      <c r="A738" s="211"/>
      <c r="B738" s="212"/>
      <c r="C738" s="206" t="s">
        <v>645</v>
      </c>
      <c r="D738" s="237"/>
      <c r="E738" s="526">
        <v>0</v>
      </c>
      <c r="F738" s="527"/>
      <c r="G738" s="527"/>
      <c r="H738" s="528"/>
      <c r="I738" s="158"/>
    </row>
    <row r="739" spans="1:9" x14ac:dyDescent="0.3">
      <c r="A739" s="529"/>
      <c r="B739" s="530"/>
      <c r="C739" s="530"/>
      <c r="D739" s="530"/>
      <c r="E739" s="530"/>
      <c r="F739" s="530"/>
      <c r="G739" s="530"/>
      <c r="H739" s="530"/>
      <c r="I739" s="531"/>
    </row>
    <row r="740" spans="1:9" x14ac:dyDescent="0.3">
      <c r="A740" s="155" t="s">
        <v>495</v>
      </c>
      <c r="B740" s="216" t="str">
        <f>VLOOKUP('Memoria de cálculo'!A740,Orçamento!$A$8:$K$255,3,FALSE)</f>
        <v>COT48</v>
      </c>
      <c r="C740" s="29" t="str">
        <f>VLOOKUP('Memoria de cálculo'!A740,Orçamento!$A$8:$K$255,4,FALSE)</f>
        <v>PLAYGROUND - GANGORRA COM 03 PRANCHAS</v>
      </c>
      <c r="D740" s="242"/>
      <c r="E740" s="539" t="s">
        <v>6</v>
      </c>
      <c r="F740" s="540"/>
      <c r="G740" s="541">
        <f>E742-E743</f>
        <v>1</v>
      </c>
      <c r="H740" s="542"/>
      <c r="I740" s="156" t="str">
        <f>VLOOKUP('Memoria de cálculo'!A740,Orçamento!$A$8:$K$255,6,FALSE)</f>
        <v>un</v>
      </c>
    </row>
    <row r="741" spans="1:9" x14ac:dyDescent="0.3">
      <c r="A741" s="536"/>
      <c r="B741" s="537"/>
      <c r="C741" s="538"/>
      <c r="D741" s="210"/>
      <c r="E741" s="512" t="s">
        <v>64</v>
      </c>
      <c r="F741" s="513"/>
      <c r="G741" s="512"/>
      <c r="H741" s="513"/>
      <c r="I741" s="159"/>
    </row>
    <row r="742" spans="1:9" x14ac:dyDescent="0.3">
      <c r="A742" s="211"/>
      <c r="B742" s="212"/>
      <c r="C742" s="31" t="s">
        <v>228</v>
      </c>
      <c r="D742" s="238"/>
      <c r="E742" s="512">
        <v>1</v>
      </c>
      <c r="F742" s="513"/>
      <c r="G742" s="512"/>
      <c r="H742" s="513"/>
      <c r="I742" s="159"/>
    </row>
    <row r="743" spans="1:9" x14ac:dyDescent="0.3">
      <c r="A743" s="211"/>
      <c r="B743" s="212"/>
      <c r="C743" s="206" t="s">
        <v>645</v>
      </c>
      <c r="D743" s="237"/>
      <c r="E743" s="526">
        <v>0</v>
      </c>
      <c r="F743" s="527"/>
      <c r="G743" s="527"/>
      <c r="H743" s="528"/>
      <c r="I743" s="158"/>
    </row>
    <row r="744" spans="1:9" x14ac:dyDescent="0.3">
      <c r="A744" s="529"/>
      <c r="B744" s="530"/>
      <c r="C744" s="530"/>
      <c r="D744" s="530"/>
      <c r="E744" s="530"/>
      <c r="F744" s="530"/>
      <c r="G744" s="530"/>
      <c r="H744" s="530"/>
      <c r="I744" s="531"/>
    </row>
    <row r="745" spans="1:9" ht="13.2" customHeight="1" x14ac:dyDescent="0.3">
      <c r="A745" s="543" t="str">
        <f>Orçamento!A232</f>
        <v>Grupo de Serviço: Drenageno Longitudinal</v>
      </c>
      <c r="B745" s="544"/>
      <c r="C745" s="544"/>
      <c r="D745" s="544"/>
      <c r="E745" s="544"/>
      <c r="F745" s="544"/>
      <c r="G745" s="544"/>
      <c r="H745" s="544"/>
      <c r="I745" s="545"/>
    </row>
    <row r="746" spans="1:9" ht="13.2" customHeight="1" x14ac:dyDescent="0.3">
      <c r="A746" s="155" t="s">
        <v>435</v>
      </c>
      <c r="B746" s="216">
        <f>VLOOKUP('Memoria de cálculo'!A746,Orçamento!$A$8:$K$255,3,FALSE)</f>
        <v>41309</v>
      </c>
      <c r="C746" s="29" t="str">
        <f>VLOOKUP('Memoria de cálculo'!A746,Orçamento!$A$8:$K$255,4,FALSE)</f>
        <v>DRENO PROFUNDO, CORTE EM SOLO PEAD - DPS13 (ANTIGO DPS07) (EXCETO ESCAVAÇÃO) (BC)</v>
      </c>
      <c r="D746" s="242"/>
      <c r="E746" s="539" t="s">
        <v>6</v>
      </c>
      <c r="F746" s="540"/>
      <c r="G746" s="541">
        <f>E748-E749</f>
        <v>350</v>
      </c>
      <c r="H746" s="542"/>
      <c r="I746" s="156" t="str">
        <f>VLOOKUP('Memoria de cálculo'!A746,Orçamento!$A$8:$K$255,6,FALSE)</f>
        <v>m</v>
      </c>
    </row>
    <row r="747" spans="1:9" x14ac:dyDescent="0.3">
      <c r="A747" s="516"/>
      <c r="B747" s="517"/>
      <c r="C747" s="517"/>
      <c r="D747" s="209"/>
      <c r="E747" s="492" t="s">
        <v>25</v>
      </c>
      <c r="F747" s="493"/>
      <c r="G747" s="525"/>
      <c r="H747" s="525"/>
      <c r="I747" s="161"/>
    </row>
    <row r="748" spans="1:9" x14ac:dyDescent="0.3">
      <c r="A748" s="211"/>
      <c r="B748" s="212"/>
      <c r="C748" s="12" t="s">
        <v>642</v>
      </c>
      <c r="D748" s="240"/>
      <c r="E748" s="492">
        <v>350</v>
      </c>
      <c r="F748" s="493"/>
      <c r="G748" s="525"/>
      <c r="H748" s="525"/>
      <c r="I748" s="161"/>
    </row>
    <row r="749" spans="1:9" x14ac:dyDescent="0.3">
      <c r="A749" s="211"/>
      <c r="B749" s="212"/>
      <c r="C749" s="206" t="s">
        <v>645</v>
      </c>
      <c r="D749" s="237"/>
      <c r="E749" s="518">
        <v>0</v>
      </c>
      <c r="F749" s="519"/>
      <c r="G749" s="519"/>
      <c r="H749" s="520"/>
      <c r="I749" s="161"/>
    </row>
    <row r="750" spans="1:9" x14ac:dyDescent="0.3">
      <c r="A750" s="211"/>
      <c r="B750" s="212"/>
      <c r="C750" s="551"/>
      <c r="D750" s="537"/>
      <c r="E750" s="537"/>
      <c r="F750" s="537"/>
      <c r="G750" s="537"/>
      <c r="H750" s="537"/>
      <c r="I750" s="552"/>
    </row>
    <row r="751" spans="1:9" ht="26.4" x14ac:dyDescent="0.3">
      <c r="A751" s="155" t="s">
        <v>638</v>
      </c>
      <c r="B751" s="216">
        <f>VLOOKUP('Memoria de cálculo'!A751,Orçamento!$A$8:$K$255,3,FALSE)</f>
        <v>40086</v>
      </c>
      <c r="C751" s="29" t="str">
        <f>VLOOKUP('Memoria de cálculo'!A751,Orçamento!$A$8:$K$255,4,FALSE)</f>
        <v>ESCAVAÇÃO, CARGA E TRANSPORTE DE SOLO MOLE - C/ ESCAVADEIRA - (DT: 201 A 400M)</v>
      </c>
      <c r="D751" s="242"/>
      <c r="E751" s="539" t="s">
        <v>6</v>
      </c>
      <c r="F751" s="540"/>
      <c r="G751" s="541">
        <f>SUM(I753:I753)-E754</f>
        <v>262.5</v>
      </c>
      <c r="H751" s="542"/>
      <c r="I751" s="156" t="str">
        <f>VLOOKUP('Memoria de cálculo'!A751,Orçamento!$A$8:$K$255,6,FALSE)</f>
        <v>m3</v>
      </c>
    </row>
    <row r="752" spans="1:9" ht="13.2" customHeight="1" x14ac:dyDescent="0.3">
      <c r="A752" s="516"/>
      <c r="B752" s="517"/>
      <c r="C752" s="517"/>
      <c r="D752" s="209"/>
      <c r="E752" s="492" t="s">
        <v>28</v>
      </c>
      <c r="F752" s="493"/>
      <c r="G752" s="525" t="s">
        <v>440</v>
      </c>
      <c r="H752" s="525"/>
      <c r="I752" s="161" t="s">
        <v>6</v>
      </c>
    </row>
    <row r="753" spans="1:9" x14ac:dyDescent="0.3">
      <c r="A753" s="211"/>
      <c r="B753" s="212"/>
      <c r="C753" s="12" t="s">
        <v>643</v>
      </c>
      <c r="D753" s="240"/>
      <c r="E753" s="492">
        <v>218.75</v>
      </c>
      <c r="F753" s="493"/>
      <c r="G753" s="525">
        <v>20</v>
      </c>
      <c r="H753" s="525"/>
      <c r="I753" s="161">
        <f>E753*1.2</f>
        <v>262.5</v>
      </c>
    </row>
    <row r="754" spans="1:9" x14ac:dyDescent="0.3">
      <c r="A754" s="211"/>
      <c r="B754" s="212"/>
      <c r="C754" s="206" t="s">
        <v>645</v>
      </c>
      <c r="D754" s="237"/>
      <c r="E754" s="518">
        <v>0</v>
      </c>
      <c r="F754" s="519"/>
      <c r="G754" s="519"/>
      <c r="H754" s="520"/>
      <c r="I754" s="161"/>
    </row>
    <row r="755" spans="1:9" x14ac:dyDescent="0.3">
      <c r="A755" s="529"/>
      <c r="B755" s="530"/>
      <c r="C755" s="530"/>
      <c r="D755" s="530"/>
      <c r="E755" s="530"/>
      <c r="F755" s="530"/>
      <c r="G755" s="530"/>
      <c r="H755" s="530"/>
      <c r="I755" s="531"/>
    </row>
    <row r="756" spans="1:9" ht="13.2" customHeight="1" x14ac:dyDescent="0.3">
      <c r="A756" s="543" t="str">
        <f>Orçamento!A237</f>
        <v>Grupo de Serviço: Estabilização de área alagada (borda da lagoa e pier)</v>
      </c>
      <c r="B756" s="544"/>
      <c r="C756" s="544"/>
      <c r="D756" s="544"/>
      <c r="E756" s="544"/>
      <c r="F756" s="544"/>
      <c r="G756" s="544"/>
      <c r="H756" s="544"/>
      <c r="I756" s="545"/>
    </row>
    <row r="757" spans="1:9" x14ac:dyDescent="0.3">
      <c r="A757" s="155" t="s">
        <v>536</v>
      </c>
      <c r="B757" s="216">
        <f>VLOOKUP('Memoria de cálculo'!A757,Orçamento!$A$8:$K$255,3,FALSE)</f>
        <v>40140</v>
      </c>
      <c r="C757" s="29" t="str">
        <f>VLOOKUP('Memoria de cálculo'!A757,Orçamento!$A$8:$K$255,4,FALSE)</f>
        <v>ESTABILIZAÇÃO DE SOLO COM BAIXA CAPACIDADE DE SUPORTE COM RACHÃO</v>
      </c>
      <c r="D757" s="242"/>
      <c r="E757" s="539" t="s">
        <v>6</v>
      </c>
      <c r="F757" s="540"/>
      <c r="G757" s="541">
        <f>E759-E760</f>
        <v>0</v>
      </c>
      <c r="H757" s="542"/>
      <c r="I757" s="156" t="str">
        <f>VLOOKUP('Memoria de cálculo'!A757,Orçamento!$A$8:$K$255,6,FALSE)</f>
        <v>m3</v>
      </c>
    </row>
    <row r="758" spans="1:9" x14ac:dyDescent="0.3">
      <c r="A758" s="536"/>
      <c r="B758" s="537"/>
      <c r="C758" s="538"/>
      <c r="D758" s="210"/>
      <c r="E758" s="492" t="s">
        <v>28</v>
      </c>
      <c r="F758" s="493"/>
      <c r="G758" s="492"/>
      <c r="H758" s="493"/>
      <c r="I758" s="161"/>
    </row>
    <row r="759" spans="1:9" x14ac:dyDescent="0.3">
      <c r="A759" s="211"/>
      <c r="B759" s="212"/>
      <c r="C759" s="12" t="s">
        <v>644</v>
      </c>
      <c r="D759" s="240"/>
      <c r="E759" s="492">
        <v>690</v>
      </c>
      <c r="F759" s="493"/>
      <c r="G759" s="492"/>
      <c r="H759" s="493"/>
      <c r="I759" s="161"/>
    </row>
    <row r="760" spans="1:9" x14ac:dyDescent="0.3">
      <c r="A760" s="211"/>
      <c r="B760" s="212"/>
      <c r="C760" s="206" t="s">
        <v>645</v>
      </c>
      <c r="D760" s="237"/>
      <c r="E760" s="526">
        <v>690</v>
      </c>
      <c r="F760" s="527"/>
      <c r="G760" s="527"/>
      <c r="H760" s="528"/>
      <c r="I760" s="158"/>
    </row>
    <row r="761" spans="1:9" x14ac:dyDescent="0.3">
      <c r="A761" s="529"/>
      <c r="B761" s="530"/>
      <c r="C761" s="530"/>
      <c r="D761" s="530"/>
      <c r="E761" s="530"/>
      <c r="F761" s="530"/>
      <c r="G761" s="530"/>
      <c r="H761" s="530"/>
      <c r="I761" s="531"/>
    </row>
    <row r="762" spans="1:9" x14ac:dyDescent="0.3">
      <c r="A762" s="543" t="str">
        <f>Orçamento!A241:K241</f>
        <v>Grupo de Serviço: Administração Local</v>
      </c>
      <c r="B762" s="544"/>
      <c r="C762" s="544"/>
      <c r="D762" s="544"/>
      <c r="E762" s="544"/>
      <c r="F762" s="544"/>
      <c r="G762" s="544"/>
      <c r="H762" s="544"/>
      <c r="I762" s="545"/>
    </row>
    <row r="763" spans="1:9" x14ac:dyDescent="0.3">
      <c r="A763" s="155" t="s">
        <v>632</v>
      </c>
      <c r="B763" s="216" t="str">
        <f>VLOOKUP('Memoria de cálculo'!A763,Orçamento!$A$8:$K$255,3,FALSE)</f>
        <v>COMP06</v>
      </c>
      <c r="C763" s="29" t="str">
        <f>VLOOKUP('Memoria de cálculo'!A763,Orçamento!$A$8:$K$255,4,FALSE)</f>
        <v>ADMINISTRAÇÃO LOCAL DA OBRA</v>
      </c>
      <c r="D763" s="29"/>
      <c r="E763" s="514" t="s">
        <v>6</v>
      </c>
      <c r="F763" s="514"/>
      <c r="G763" s="515">
        <f>E765</f>
        <v>6</v>
      </c>
      <c r="H763" s="515"/>
      <c r="I763" s="156" t="str">
        <f>VLOOKUP('Memoria de cálculo'!A763,Orçamento!$A$8:$K$255,6,FALSE)</f>
        <v>MÊS</v>
      </c>
    </row>
    <row r="764" spans="1:9" x14ac:dyDescent="0.3">
      <c r="A764" s="536"/>
      <c r="B764" s="537"/>
      <c r="C764" s="538"/>
      <c r="D764" s="210"/>
      <c r="E764" s="512" t="s">
        <v>251</v>
      </c>
      <c r="F764" s="513"/>
      <c r="G764" s="512"/>
      <c r="H764" s="513"/>
      <c r="I764" s="159"/>
    </row>
    <row r="765" spans="1:9" x14ac:dyDescent="0.3">
      <c r="A765" s="211"/>
      <c r="B765" s="212"/>
      <c r="C765" s="31" t="s">
        <v>533</v>
      </c>
      <c r="D765" s="238"/>
      <c r="E765" s="512">
        <v>6</v>
      </c>
      <c r="F765" s="513"/>
      <c r="G765" s="512"/>
      <c r="H765" s="513"/>
      <c r="I765" s="159"/>
    </row>
    <row r="766" spans="1:9" x14ac:dyDescent="0.3">
      <c r="A766" s="211"/>
      <c r="B766" s="212"/>
      <c r="C766" s="206" t="s">
        <v>645</v>
      </c>
      <c r="D766" s="237"/>
      <c r="E766" s="526">
        <v>4</v>
      </c>
      <c r="F766" s="527"/>
      <c r="G766" s="527"/>
      <c r="H766" s="528"/>
      <c r="I766" s="158"/>
    </row>
    <row r="767" spans="1:9" x14ac:dyDescent="0.3">
      <c r="A767" s="522"/>
      <c r="B767" s="523"/>
      <c r="C767" s="523"/>
      <c r="D767" s="523"/>
      <c r="E767" s="523"/>
      <c r="F767" s="523"/>
      <c r="G767" s="523"/>
      <c r="H767" s="523"/>
      <c r="I767" s="524"/>
    </row>
    <row r="768" spans="1:9" x14ac:dyDescent="0.3">
      <c r="A768" s="543" t="str">
        <f>Orçamento!A245</f>
        <v>Grupo de Serviço: Canteiro de Obras</v>
      </c>
      <c r="B768" s="544"/>
      <c r="C768" s="544"/>
      <c r="D768" s="544"/>
      <c r="E768" s="544"/>
      <c r="F768" s="544"/>
      <c r="G768" s="544"/>
      <c r="H768" s="544"/>
      <c r="I768" s="545"/>
    </row>
    <row r="769" spans="1:9" x14ac:dyDescent="0.3">
      <c r="A769" s="155" t="s">
        <v>633</v>
      </c>
      <c r="B769" s="216" t="str">
        <f>VLOOKUP('Memoria de cálculo'!A769,Orçamento!$A$8:$K$255,3,FALSE)</f>
        <v>COMP07</v>
      </c>
      <c r="C769" s="29" t="str">
        <f>VLOOKUP('Memoria de cálculo'!A769,Orçamento!$A$8:$K$255,4,FALSE)</f>
        <v>CANTEIRO DE OBRAS</v>
      </c>
      <c r="D769" s="29"/>
      <c r="E769" s="514" t="s">
        <v>6</v>
      </c>
      <c r="F769" s="514"/>
      <c r="G769" s="515">
        <f>E771</f>
        <v>1</v>
      </c>
      <c r="H769" s="515"/>
      <c r="I769" s="156" t="str">
        <f>VLOOKUP('Memoria de cálculo'!A769,Orçamento!$A$8:$K$255,6,FALSE)</f>
        <v>un</v>
      </c>
    </row>
    <row r="770" spans="1:9" x14ac:dyDescent="0.3">
      <c r="A770" s="536"/>
      <c r="B770" s="537"/>
      <c r="C770" s="538"/>
      <c r="D770" s="210"/>
      <c r="E770" s="512"/>
      <c r="F770" s="513"/>
      <c r="G770" s="512"/>
      <c r="H770" s="513"/>
      <c r="I770" s="159"/>
    </row>
    <row r="771" spans="1:9" x14ac:dyDescent="0.3">
      <c r="A771" s="211"/>
      <c r="B771" s="212"/>
      <c r="C771" s="31" t="s">
        <v>533</v>
      </c>
      <c r="D771" s="238"/>
      <c r="E771" s="512">
        <v>1</v>
      </c>
      <c r="F771" s="513"/>
      <c r="G771" s="512"/>
      <c r="H771" s="513"/>
      <c r="I771" s="159"/>
    </row>
    <row r="772" spans="1:9" x14ac:dyDescent="0.3">
      <c r="A772" s="211"/>
      <c r="B772" s="212"/>
      <c r="C772" s="206" t="s">
        <v>645</v>
      </c>
      <c r="D772" s="237"/>
      <c r="E772" s="526">
        <v>1</v>
      </c>
      <c r="F772" s="527"/>
      <c r="G772" s="527"/>
      <c r="H772" s="528"/>
      <c r="I772" s="158"/>
    </row>
    <row r="773" spans="1:9" ht="13.8" thickBot="1" x14ac:dyDescent="0.35">
      <c r="A773" s="548"/>
      <c r="B773" s="549"/>
      <c r="C773" s="549"/>
      <c r="D773" s="549"/>
      <c r="E773" s="549"/>
      <c r="F773" s="549"/>
      <c r="G773" s="549"/>
      <c r="H773" s="549"/>
      <c r="I773" s="550"/>
    </row>
    <row r="774" spans="1:9" x14ac:dyDescent="0.3">
      <c r="C774" s="32"/>
      <c r="D774" s="32"/>
      <c r="F774" s="26"/>
      <c r="G774" s="26"/>
      <c r="I774" s="38"/>
    </row>
    <row r="775" spans="1:9" x14ac:dyDescent="0.3">
      <c r="E775" s="37"/>
      <c r="F775" s="43"/>
      <c r="G775" s="43"/>
      <c r="I775" s="38"/>
    </row>
    <row r="776" spans="1:9" x14ac:dyDescent="0.3">
      <c r="F776" s="26"/>
      <c r="G776" s="26"/>
      <c r="I776" s="38"/>
    </row>
    <row r="777" spans="1:9" x14ac:dyDescent="0.3">
      <c r="C777" s="40"/>
      <c r="D777" s="40"/>
      <c r="E777" s="39"/>
      <c r="F777" s="42"/>
      <c r="G777" s="42"/>
      <c r="I777" s="41"/>
    </row>
    <row r="778" spans="1:9" x14ac:dyDescent="0.3">
      <c r="C778" s="40"/>
      <c r="D778" s="40"/>
      <c r="E778" s="39"/>
      <c r="F778" s="42"/>
      <c r="G778" s="42"/>
      <c r="I778" s="41"/>
    </row>
    <row r="779" spans="1:9" x14ac:dyDescent="0.3">
      <c r="A779" s="44"/>
      <c r="B779" s="44"/>
      <c r="C779" s="44"/>
      <c r="D779" s="44"/>
      <c r="E779" s="43"/>
      <c r="F779" s="43"/>
      <c r="G779" s="43"/>
      <c r="H779" s="43"/>
      <c r="I779" s="38"/>
    </row>
    <row r="780" spans="1:9" x14ac:dyDescent="0.3">
      <c r="C780" s="32"/>
      <c r="D780" s="32"/>
      <c r="F780" s="26"/>
      <c r="G780" s="26"/>
      <c r="I780" s="38"/>
    </row>
    <row r="781" spans="1:9" x14ac:dyDescent="0.3">
      <c r="E781" s="37"/>
      <c r="F781" s="43"/>
      <c r="G781" s="43"/>
      <c r="I781" s="38"/>
    </row>
    <row r="782" spans="1:9" x14ac:dyDescent="0.3">
      <c r="F782" s="26"/>
      <c r="G782" s="26"/>
      <c r="I782" s="38"/>
    </row>
    <row r="783" spans="1:9" x14ac:dyDescent="0.3">
      <c r="C783" s="40"/>
      <c r="D783" s="40"/>
      <c r="E783" s="39"/>
      <c r="F783" s="42"/>
      <c r="G783" s="42"/>
      <c r="I783" s="41"/>
    </row>
    <row r="784" spans="1:9" x14ac:dyDescent="0.3">
      <c r="C784" s="40"/>
      <c r="D784" s="40"/>
      <c r="E784" s="39"/>
      <c r="F784" s="42"/>
      <c r="G784" s="42"/>
      <c r="I784" s="41"/>
    </row>
    <row r="785" spans="1:9" x14ac:dyDescent="0.3">
      <c r="A785" s="44"/>
      <c r="B785" s="44"/>
      <c r="C785" s="44"/>
      <c r="D785" s="44"/>
      <c r="E785" s="43"/>
      <c r="F785" s="43"/>
      <c r="G785" s="43"/>
      <c r="H785" s="43"/>
      <c r="I785" s="38"/>
    </row>
    <row r="786" spans="1:9" x14ac:dyDescent="0.3">
      <c r="C786" s="32"/>
      <c r="D786" s="32"/>
      <c r="I786" s="38"/>
    </row>
    <row r="787" spans="1:9" x14ac:dyDescent="0.3">
      <c r="E787" s="37"/>
      <c r="F787" s="37"/>
      <c r="G787" s="37"/>
      <c r="H787" s="37"/>
      <c r="I787" s="38"/>
    </row>
    <row r="788" spans="1:9" x14ac:dyDescent="0.3">
      <c r="H788" s="37"/>
      <c r="I788" s="38"/>
    </row>
    <row r="789" spans="1:9" x14ac:dyDescent="0.3">
      <c r="C789" s="40"/>
      <c r="D789" s="40"/>
      <c r="E789" s="39"/>
      <c r="F789" s="39"/>
      <c r="G789" s="39"/>
      <c r="H789" s="37"/>
      <c r="I789" s="41"/>
    </row>
    <row r="790" spans="1:9" x14ac:dyDescent="0.3">
      <c r="C790" s="40"/>
      <c r="D790" s="40"/>
      <c r="E790" s="39"/>
      <c r="F790" s="39"/>
      <c r="G790" s="39"/>
      <c r="H790" s="37"/>
      <c r="I790" s="41"/>
    </row>
    <row r="791" spans="1:9" x14ac:dyDescent="0.3">
      <c r="A791" s="44"/>
      <c r="B791" s="44"/>
      <c r="C791" s="44"/>
      <c r="D791" s="44"/>
      <c r="E791" s="43"/>
      <c r="F791" s="43"/>
      <c r="G791" s="43"/>
      <c r="H791" s="43"/>
      <c r="I791" s="38"/>
    </row>
    <row r="792" spans="1:9" x14ac:dyDescent="0.3">
      <c r="C792" s="32"/>
      <c r="D792" s="32"/>
      <c r="I792" s="38"/>
    </row>
    <row r="793" spans="1:9" x14ac:dyDescent="0.3">
      <c r="E793" s="37"/>
      <c r="F793" s="37"/>
      <c r="G793" s="37"/>
      <c r="H793" s="37"/>
      <c r="I793" s="38"/>
    </row>
    <row r="794" spans="1:9" x14ac:dyDescent="0.3">
      <c r="H794" s="37"/>
      <c r="I794" s="38"/>
    </row>
    <row r="795" spans="1:9" x14ac:dyDescent="0.3">
      <c r="C795" s="40"/>
      <c r="D795" s="40"/>
      <c r="E795" s="39"/>
      <c r="F795" s="39"/>
      <c r="G795" s="39"/>
      <c r="H795" s="37"/>
      <c r="I795" s="41"/>
    </row>
    <row r="796" spans="1:9" x14ac:dyDescent="0.3">
      <c r="C796" s="40"/>
      <c r="D796" s="40"/>
      <c r="E796" s="39"/>
      <c r="F796" s="39"/>
      <c r="G796" s="39"/>
      <c r="H796" s="37"/>
      <c r="I796" s="41"/>
    </row>
    <row r="797" spans="1:9" x14ac:dyDescent="0.3">
      <c r="C797" s="40"/>
      <c r="D797" s="40"/>
      <c r="E797" s="45"/>
      <c r="F797" s="45"/>
      <c r="G797" s="45"/>
      <c r="H797" s="46"/>
      <c r="I797" s="41"/>
    </row>
    <row r="798" spans="1:9" x14ac:dyDescent="0.3">
      <c r="A798" s="44"/>
      <c r="B798" s="44"/>
      <c r="C798" s="44"/>
      <c r="D798" s="44"/>
      <c r="E798" s="43"/>
      <c r="F798" s="43"/>
      <c r="G798" s="43"/>
      <c r="H798" s="43"/>
      <c r="I798" s="38"/>
    </row>
    <row r="799" spans="1:9" x14ac:dyDescent="0.3">
      <c r="C799" s="32"/>
      <c r="D799" s="32"/>
      <c r="I799" s="38"/>
    </row>
    <row r="800" spans="1:9" x14ac:dyDescent="0.3">
      <c r="E800" s="37"/>
      <c r="F800" s="37"/>
      <c r="G800" s="37"/>
      <c r="H800" s="37"/>
      <c r="I800" s="38"/>
    </row>
    <row r="801" spans="1:9" x14ac:dyDescent="0.3">
      <c r="H801" s="37"/>
      <c r="I801" s="38"/>
    </row>
    <row r="802" spans="1:9" x14ac:dyDescent="0.3">
      <c r="C802" s="40"/>
      <c r="D802" s="40"/>
      <c r="E802" s="39"/>
      <c r="F802" s="39"/>
      <c r="G802" s="39"/>
      <c r="H802" s="37"/>
      <c r="I802" s="41"/>
    </row>
    <row r="803" spans="1:9" x14ac:dyDescent="0.3">
      <c r="C803" s="40"/>
      <c r="D803" s="40"/>
      <c r="E803" s="39"/>
      <c r="F803" s="39"/>
      <c r="G803" s="39"/>
      <c r="H803" s="37"/>
      <c r="I803" s="41"/>
    </row>
    <row r="804" spans="1:9" x14ac:dyDescent="0.3">
      <c r="C804" s="40"/>
      <c r="D804" s="40"/>
      <c r="E804" s="45"/>
      <c r="F804" s="45"/>
      <c r="G804" s="45"/>
      <c r="H804" s="46"/>
      <c r="I804" s="41"/>
    </row>
    <row r="805" spans="1:9" x14ac:dyDescent="0.3">
      <c r="C805" s="40"/>
      <c r="D805" s="40"/>
      <c r="E805" s="42"/>
      <c r="F805" s="42"/>
      <c r="G805" s="42"/>
      <c r="H805" s="37"/>
      <c r="I805" s="41"/>
    </row>
    <row r="806" spans="1:9" x14ac:dyDescent="0.3">
      <c r="A806" s="44"/>
      <c r="B806" s="44"/>
      <c r="C806" s="44"/>
      <c r="D806" s="44"/>
      <c r="E806" s="43"/>
      <c r="F806" s="43"/>
      <c r="G806" s="43"/>
      <c r="H806" s="43"/>
      <c r="I806" s="38"/>
    </row>
    <row r="807" spans="1:9" x14ac:dyDescent="0.3">
      <c r="C807" s="32"/>
      <c r="D807" s="32"/>
      <c r="I807" s="38"/>
    </row>
    <row r="808" spans="1:9" x14ac:dyDescent="0.3">
      <c r="E808" s="37"/>
      <c r="F808" s="37"/>
      <c r="G808" s="37"/>
      <c r="H808" s="37"/>
      <c r="I808" s="38"/>
    </row>
    <row r="809" spans="1:9" x14ac:dyDescent="0.3">
      <c r="H809" s="37"/>
      <c r="I809" s="38"/>
    </row>
    <row r="810" spans="1:9" x14ac:dyDescent="0.3">
      <c r="C810" s="40"/>
      <c r="D810" s="40"/>
      <c r="E810" s="39"/>
      <c r="F810" s="39"/>
      <c r="G810" s="39"/>
      <c r="H810" s="37"/>
      <c r="I810" s="41"/>
    </row>
    <row r="811" spans="1:9" x14ac:dyDescent="0.3">
      <c r="C811" s="40"/>
      <c r="D811" s="40"/>
      <c r="E811" s="39"/>
      <c r="F811" s="39"/>
      <c r="G811" s="39"/>
      <c r="H811" s="37"/>
      <c r="I811" s="41"/>
    </row>
    <row r="812" spans="1:9" x14ac:dyDescent="0.3">
      <c r="A812" s="44"/>
      <c r="B812" s="44"/>
      <c r="C812" s="44"/>
      <c r="D812" s="44"/>
      <c r="E812" s="43"/>
      <c r="F812" s="43"/>
      <c r="G812" s="43"/>
      <c r="H812" s="43"/>
      <c r="I812" s="38"/>
    </row>
    <row r="813" spans="1:9" x14ac:dyDescent="0.3">
      <c r="A813" s="26"/>
      <c r="B813" s="47"/>
      <c r="C813" s="32"/>
      <c r="D813" s="32"/>
      <c r="E813" s="37"/>
      <c r="F813" s="43"/>
      <c r="G813" s="43"/>
      <c r="H813" s="37"/>
      <c r="I813" s="48"/>
    </row>
    <row r="814" spans="1:9" x14ac:dyDescent="0.3">
      <c r="A814" s="26"/>
      <c r="B814" s="47"/>
      <c r="E814" s="37"/>
      <c r="F814" s="49"/>
      <c r="G814" s="49"/>
      <c r="H814" s="37"/>
      <c r="I814" s="48"/>
    </row>
    <row r="815" spans="1:9" x14ac:dyDescent="0.3">
      <c r="A815" s="26"/>
      <c r="B815" s="47"/>
      <c r="E815" s="37"/>
      <c r="F815" s="49"/>
      <c r="G815" s="49"/>
      <c r="H815" s="37"/>
      <c r="I815" s="48"/>
    </row>
    <row r="816" spans="1:9" x14ac:dyDescent="0.3">
      <c r="A816" s="26"/>
      <c r="B816" s="47"/>
      <c r="E816" s="37"/>
      <c r="F816" s="49"/>
      <c r="G816" s="49"/>
      <c r="H816" s="37"/>
      <c r="I816" s="48"/>
    </row>
    <row r="817" spans="1:9" x14ac:dyDescent="0.3">
      <c r="A817" s="26"/>
      <c r="B817" s="47"/>
      <c r="E817" s="37"/>
      <c r="F817" s="49"/>
      <c r="G817" s="49"/>
      <c r="H817" s="37"/>
      <c r="I817" s="48"/>
    </row>
    <row r="818" spans="1:9" x14ac:dyDescent="0.3">
      <c r="A818" s="44"/>
      <c r="B818" s="44"/>
      <c r="C818" s="44"/>
      <c r="D818" s="44"/>
      <c r="E818" s="43"/>
      <c r="F818" s="43"/>
      <c r="G818" s="43"/>
      <c r="H818" s="43"/>
      <c r="I818" s="48"/>
    </row>
    <row r="819" spans="1:9" x14ac:dyDescent="0.3">
      <c r="A819" s="26"/>
      <c r="C819" s="32"/>
      <c r="D819" s="32"/>
      <c r="E819" s="37"/>
      <c r="F819" s="43"/>
      <c r="G819" s="43"/>
      <c r="H819" s="37"/>
      <c r="I819" s="48"/>
    </row>
    <row r="820" spans="1:9" x14ac:dyDescent="0.3">
      <c r="A820" s="26"/>
      <c r="B820" s="47"/>
      <c r="E820" s="37"/>
      <c r="F820" s="49"/>
      <c r="G820" s="49"/>
      <c r="H820" s="37"/>
      <c r="I820" s="48"/>
    </row>
    <row r="821" spans="1:9" x14ac:dyDescent="0.3">
      <c r="A821" s="26"/>
      <c r="B821" s="47"/>
      <c r="E821" s="37"/>
      <c r="F821" s="49"/>
      <c r="G821" s="49"/>
      <c r="H821" s="37"/>
      <c r="I821" s="48"/>
    </row>
    <row r="822" spans="1:9" x14ac:dyDescent="0.3">
      <c r="A822" s="26"/>
      <c r="B822" s="47"/>
      <c r="E822" s="37"/>
      <c r="F822" s="49"/>
      <c r="G822" s="49"/>
      <c r="H822" s="37"/>
      <c r="I822" s="48"/>
    </row>
    <row r="823" spans="1:9" x14ac:dyDescent="0.3">
      <c r="A823" s="26"/>
      <c r="B823" s="47"/>
      <c r="E823" s="37"/>
      <c r="F823" s="49"/>
      <c r="G823" s="49"/>
      <c r="H823" s="37"/>
      <c r="I823" s="48"/>
    </row>
    <row r="824" spans="1:9" x14ac:dyDescent="0.3">
      <c r="A824" s="44"/>
      <c r="B824" s="44"/>
      <c r="C824" s="44"/>
      <c r="D824" s="44"/>
      <c r="E824" s="43"/>
      <c r="F824" s="43"/>
      <c r="G824" s="43"/>
      <c r="H824" s="43"/>
      <c r="I824" s="48"/>
    </row>
    <row r="825" spans="1:9" x14ac:dyDescent="0.3">
      <c r="A825" s="26"/>
      <c r="B825" s="47"/>
      <c r="C825" s="32"/>
      <c r="D825" s="32"/>
      <c r="E825" s="43"/>
      <c r="F825" s="43"/>
      <c r="G825" s="43"/>
      <c r="H825" s="37"/>
      <c r="I825" s="48"/>
    </row>
    <row r="826" spans="1:9" x14ac:dyDescent="0.3">
      <c r="A826" s="26"/>
      <c r="B826" s="47"/>
      <c r="C826" s="40"/>
      <c r="D826" s="40"/>
      <c r="E826" s="43"/>
      <c r="F826" s="43"/>
      <c r="G826" s="43"/>
      <c r="H826" s="37"/>
      <c r="I826" s="48"/>
    </row>
    <row r="827" spans="1:9" x14ac:dyDescent="0.3">
      <c r="A827" s="26"/>
      <c r="B827" s="47"/>
      <c r="C827" s="40"/>
      <c r="D827" s="40"/>
      <c r="E827" s="43"/>
      <c r="F827" s="43"/>
      <c r="G827" s="43"/>
      <c r="H827" s="37"/>
      <c r="I827" s="48"/>
    </row>
    <row r="828" spans="1:9" x14ac:dyDescent="0.3">
      <c r="A828" s="26"/>
      <c r="B828" s="47"/>
      <c r="E828" s="43"/>
      <c r="F828" s="43"/>
      <c r="G828" s="43"/>
      <c r="H828" s="37"/>
      <c r="I828" s="48"/>
    </row>
    <row r="829" spans="1:9" x14ac:dyDescent="0.3">
      <c r="A829" s="44"/>
      <c r="B829" s="44"/>
      <c r="C829" s="44"/>
      <c r="D829" s="44"/>
      <c r="E829" s="43"/>
      <c r="F829" s="43"/>
      <c r="G829" s="43"/>
      <c r="H829" s="43"/>
      <c r="I829" s="48"/>
    </row>
    <row r="830" spans="1:9" x14ac:dyDescent="0.3">
      <c r="A830" s="26"/>
      <c r="B830" s="47"/>
      <c r="C830" s="32"/>
      <c r="D830" s="32"/>
      <c r="E830" s="43"/>
      <c r="F830" s="43"/>
      <c r="G830" s="43"/>
      <c r="H830" s="37"/>
      <c r="I830" s="48"/>
    </row>
    <row r="831" spans="1:9" x14ac:dyDescent="0.3">
      <c r="A831" s="26"/>
      <c r="B831" s="47"/>
      <c r="E831" s="43"/>
      <c r="F831" s="43"/>
      <c r="G831" s="43"/>
      <c r="H831" s="37"/>
      <c r="I831" s="48"/>
    </row>
    <row r="832" spans="1:9" x14ac:dyDescent="0.3">
      <c r="A832" s="26"/>
      <c r="B832" s="47"/>
      <c r="E832" s="43"/>
      <c r="F832" s="43"/>
      <c r="G832" s="43"/>
      <c r="H832" s="37"/>
      <c r="I832" s="48"/>
    </row>
    <row r="833" spans="1:9" x14ac:dyDescent="0.3">
      <c r="A833" s="26"/>
      <c r="B833" s="47"/>
      <c r="E833" s="43"/>
      <c r="F833" s="43"/>
      <c r="G833" s="43"/>
      <c r="H833" s="37"/>
      <c r="I833" s="48"/>
    </row>
    <row r="834" spans="1:9" x14ac:dyDescent="0.3">
      <c r="A834" s="26"/>
      <c r="B834" s="47"/>
      <c r="E834" s="43"/>
      <c r="F834" s="43"/>
      <c r="G834" s="43"/>
      <c r="H834" s="37"/>
      <c r="I834" s="48"/>
    </row>
    <row r="835" spans="1:9" x14ac:dyDescent="0.3">
      <c r="A835" s="44"/>
      <c r="B835" s="44"/>
      <c r="C835" s="44"/>
      <c r="D835" s="44"/>
      <c r="E835" s="43"/>
      <c r="F835" s="43"/>
      <c r="G835" s="43"/>
      <c r="H835" s="43"/>
      <c r="I835" s="48"/>
    </row>
    <row r="836" spans="1:9" x14ac:dyDescent="0.3">
      <c r="I836" s="38"/>
    </row>
    <row r="837" spans="1:9" x14ac:dyDescent="0.3">
      <c r="I837" s="38"/>
    </row>
    <row r="838" spans="1:9" x14ac:dyDescent="0.3">
      <c r="I838" s="38"/>
    </row>
    <row r="839" spans="1:9" x14ac:dyDescent="0.3">
      <c r="I839" s="38"/>
    </row>
    <row r="840" spans="1:9" x14ac:dyDescent="0.3">
      <c r="I840" s="38"/>
    </row>
    <row r="841" spans="1:9" x14ac:dyDescent="0.3">
      <c r="I841" s="38"/>
    </row>
    <row r="842" spans="1:9" x14ac:dyDescent="0.3">
      <c r="I842" s="38"/>
    </row>
    <row r="843" spans="1:9" x14ac:dyDescent="0.3">
      <c r="I843" s="38"/>
    </row>
    <row r="844" spans="1:9" x14ac:dyDescent="0.3">
      <c r="I844" s="38"/>
    </row>
    <row r="845" spans="1:9" x14ac:dyDescent="0.3">
      <c r="I845" s="38"/>
    </row>
    <row r="846" spans="1:9" x14ac:dyDescent="0.3">
      <c r="I846" s="38"/>
    </row>
    <row r="847" spans="1:9" x14ac:dyDescent="0.3">
      <c r="I847" s="38"/>
    </row>
    <row r="848" spans="1:9" x14ac:dyDescent="0.3">
      <c r="I848" s="38"/>
    </row>
    <row r="849" spans="1:9" x14ac:dyDescent="0.3">
      <c r="I849" s="38"/>
    </row>
    <row r="850" spans="1:9" x14ac:dyDescent="0.3">
      <c r="A850" s="26"/>
      <c r="B850" s="26"/>
      <c r="E850" s="26"/>
      <c r="F850" s="26"/>
      <c r="G850" s="26"/>
      <c r="H850" s="26"/>
      <c r="I850" s="38"/>
    </row>
    <row r="851" spans="1:9" x14ac:dyDescent="0.3">
      <c r="A851" s="26"/>
      <c r="B851" s="26"/>
      <c r="E851" s="26"/>
      <c r="F851" s="26"/>
      <c r="G851" s="26"/>
      <c r="H851" s="26"/>
      <c r="I851" s="38"/>
    </row>
    <row r="852" spans="1:9" x14ac:dyDescent="0.3">
      <c r="A852" s="26"/>
      <c r="B852" s="26"/>
      <c r="E852" s="26"/>
      <c r="F852" s="26"/>
      <c r="G852" s="26"/>
      <c r="H852" s="26"/>
      <c r="I852" s="38"/>
    </row>
    <row r="853" spans="1:9" x14ac:dyDescent="0.3">
      <c r="A853" s="26"/>
      <c r="B853" s="26"/>
      <c r="E853" s="26"/>
      <c r="F853" s="26"/>
      <c r="G853" s="26"/>
      <c r="H853" s="26"/>
      <c r="I853" s="38"/>
    </row>
    <row r="854" spans="1:9" x14ac:dyDescent="0.3">
      <c r="A854" s="26"/>
      <c r="B854" s="26"/>
      <c r="E854" s="26"/>
      <c r="F854" s="26"/>
      <c r="G854" s="26"/>
      <c r="H854" s="26"/>
      <c r="I854" s="38"/>
    </row>
    <row r="855" spans="1:9" x14ac:dyDescent="0.3">
      <c r="A855" s="26"/>
      <c r="B855" s="26"/>
      <c r="E855" s="26"/>
      <c r="F855" s="26"/>
      <c r="G855" s="26"/>
      <c r="H855" s="26"/>
      <c r="I855" s="38"/>
    </row>
    <row r="856" spans="1:9" x14ac:dyDescent="0.3">
      <c r="A856" s="26"/>
      <c r="B856" s="26"/>
      <c r="E856" s="26"/>
      <c r="F856" s="26"/>
      <c r="G856" s="26"/>
      <c r="H856" s="26"/>
      <c r="I856" s="38"/>
    </row>
    <row r="857" spans="1:9" x14ac:dyDescent="0.3">
      <c r="A857" s="26"/>
      <c r="B857" s="26"/>
      <c r="E857" s="26"/>
      <c r="F857" s="26"/>
      <c r="G857" s="26"/>
      <c r="H857" s="26"/>
      <c r="I857" s="38"/>
    </row>
  </sheetData>
  <mergeCells count="994">
    <mergeCell ref="E322:F322"/>
    <mergeCell ref="E384:F384"/>
    <mergeCell ref="E268:F268"/>
    <mergeCell ref="E267:F267"/>
    <mergeCell ref="G521:H521"/>
    <mergeCell ref="E516:F516"/>
    <mergeCell ref="G516:H516"/>
    <mergeCell ref="E179:F179"/>
    <mergeCell ref="E180:F180"/>
    <mergeCell ref="G179:H179"/>
    <mergeCell ref="G257:H257"/>
    <mergeCell ref="E338:F338"/>
    <mergeCell ref="E344:F344"/>
    <mergeCell ref="E628:F628"/>
    <mergeCell ref="E629:F629"/>
    <mergeCell ref="E630:F630"/>
    <mergeCell ref="E631:F631"/>
    <mergeCell ref="E641:F641"/>
    <mergeCell ref="E642:F642"/>
    <mergeCell ref="G230:H230"/>
    <mergeCell ref="E261:F261"/>
    <mergeCell ref="G261:H261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8:F238"/>
    <mergeCell ref="G238:H238"/>
    <mergeCell ref="E244:F244"/>
    <mergeCell ref="E409:H409"/>
    <mergeCell ref="E248:F248"/>
    <mergeCell ref="E702:F702"/>
    <mergeCell ref="G702:H702"/>
    <mergeCell ref="E705:F705"/>
    <mergeCell ref="G705:H705"/>
    <mergeCell ref="A706:C706"/>
    <mergeCell ref="E706:F706"/>
    <mergeCell ref="G706:H706"/>
    <mergeCell ref="E707:F707"/>
    <mergeCell ref="A557:I557"/>
    <mergeCell ref="E682:F682"/>
    <mergeCell ref="G682:H682"/>
    <mergeCell ref="A614:I614"/>
    <mergeCell ref="A1:I1"/>
    <mergeCell ref="A2:I2"/>
    <mergeCell ref="A3:I3"/>
    <mergeCell ref="E4:H4"/>
    <mergeCell ref="F18:G18"/>
    <mergeCell ref="A5:I5"/>
    <mergeCell ref="E8:H8"/>
    <mergeCell ref="E9:H9"/>
    <mergeCell ref="F13:G13"/>
    <mergeCell ref="A7:C7"/>
    <mergeCell ref="A13:C13"/>
    <mergeCell ref="A4:B4"/>
    <mergeCell ref="F16:G16"/>
    <mergeCell ref="F17:G17"/>
    <mergeCell ref="G12:H12"/>
    <mergeCell ref="E6:F6"/>
    <mergeCell ref="G6:H6"/>
    <mergeCell ref="E10:H10"/>
    <mergeCell ref="E12:F12"/>
    <mergeCell ref="A11:I11"/>
    <mergeCell ref="G695:H695"/>
    <mergeCell ref="A696:C696"/>
    <mergeCell ref="E696:F696"/>
    <mergeCell ref="G696:H696"/>
    <mergeCell ref="G701:H701"/>
    <mergeCell ref="G605:I605"/>
    <mergeCell ref="G610:I610"/>
    <mergeCell ref="E528:F528"/>
    <mergeCell ref="G528:H528"/>
    <mergeCell ref="E687:F687"/>
    <mergeCell ref="E685:F685"/>
    <mergeCell ref="G685:H685"/>
    <mergeCell ref="E662:F662"/>
    <mergeCell ref="G662:H662"/>
    <mergeCell ref="E677:F677"/>
    <mergeCell ref="A681:C681"/>
    <mergeCell ref="E681:F681"/>
    <mergeCell ref="E404:H404"/>
    <mergeCell ref="E700:F700"/>
    <mergeCell ref="G700:H700"/>
    <mergeCell ref="A701:C701"/>
    <mergeCell ref="E701:F701"/>
    <mergeCell ref="A551:I551"/>
    <mergeCell ref="E552:F552"/>
    <mergeCell ref="G552:H552"/>
    <mergeCell ref="A553:C553"/>
    <mergeCell ref="G598:I598"/>
    <mergeCell ref="G599:I599"/>
    <mergeCell ref="G600:I600"/>
    <mergeCell ref="A671:C671"/>
    <mergeCell ref="E671:F671"/>
    <mergeCell ref="G671:H671"/>
    <mergeCell ref="E675:F675"/>
    <mergeCell ref="A691:C691"/>
    <mergeCell ref="E691:F691"/>
    <mergeCell ref="G691:H691"/>
    <mergeCell ref="E692:F692"/>
    <mergeCell ref="G692:H692"/>
    <mergeCell ref="E695:F695"/>
    <mergeCell ref="G707:H707"/>
    <mergeCell ref="E697:F697"/>
    <mergeCell ref="G697:H697"/>
    <mergeCell ref="A686:C686"/>
    <mergeCell ref="E627:F627"/>
    <mergeCell ref="E615:F615"/>
    <mergeCell ref="G615:H615"/>
    <mergeCell ref="A616:C616"/>
    <mergeCell ref="E646:F646"/>
    <mergeCell ref="G646:H646"/>
    <mergeCell ref="E647:F647"/>
    <mergeCell ref="G647:H647"/>
    <mergeCell ref="A656:C656"/>
    <mergeCell ref="G632:H632"/>
    <mergeCell ref="G687:H687"/>
    <mergeCell ref="E690:F690"/>
    <mergeCell ref="E639:F639"/>
    <mergeCell ref="E680:F680"/>
    <mergeCell ref="E686:F686"/>
    <mergeCell ref="G686:H686"/>
    <mergeCell ref="G690:H690"/>
    <mergeCell ref="A689:I689"/>
    <mergeCell ref="A684:I684"/>
    <mergeCell ref="E703:H703"/>
    <mergeCell ref="E230:F230"/>
    <mergeCell ref="A232:I232"/>
    <mergeCell ref="E656:F656"/>
    <mergeCell ref="A269:I269"/>
    <mergeCell ref="G616:I616"/>
    <mergeCell ref="G606:I606"/>
    <mergeCell ref="E514:F514"/>
    <mergeCell ref="A676:C676"/>
    <mergeCell ref="E676:F676"/>
    <mergeCell ref="A410:I410"/>
    <mergeCell ref="A666:C666"/>
    <mergeCell ref="E510:F510"/>
    <mergeCell ref="E521:F521"/>
    <mergeCell ref="E325:F325"/>
    <mergeCell ref="G376:H376"/>
    <mergeCell ref="G371:H371"/>
    <mergeCell ref="G375:H375"/>
    <mergeCell ref="A330:I330"/>
    <mergeCell ref="E331:F331"/>
    <mergeCell ref="A378:I378"/>
    <mergeCell ref="G342:H342"/>
    <mergeCell ref="A507:C507"/>
    <mergeCell ref="E379:F379"/>
    <mergeCell ref="E517:F517"/>
    <mergeCell ref="E226:F226"/>
    <mergeCell ref="G226:H226"/>
    <mergeCell ref="A227:C227"/>
    <mergeCell ref="E227:F227"/>
    <mergeCell ref="G227:H227"/>
    <mergeCell ref="E228:F228"/>
    <mergeCell ref="G228:H228"/>
    <mergeCell ref="E229:F229"/>
    <mergeCell ref="G229:H229"/>
    <mergeCell ref="E343:F343"/>
    <mergeCell ref="E341:F341"/>
    <mergeCell ref="G341:H341"/>
    <mergeCell ref="A342:C342"/>
    <mergeCell ref="E342:F342"/>
    <mergeCell ref="G369:H369"/>
    <mergeCell ref="G370:H370"/>
    <mergeCell ref="E388:H388"/>
    <mergeCell ref="E334:F334"/>
    <mergeCell ref="G379:H379"/>
    <mergeCell ref="E372:H372"/>
    <mergeCell ref="E377:H377"/>
    <mergeCell ref="E376:F376"/>
    <mergeCell ref="E369:F369"/>
    <mergeCell ref="E346:F346"/>
    <mergeCell ref="E347:F347"/>
    <mergeCell ref="E348:F348"/>
    <mergeCell ref="E354:F354"/>
    <mergeCell ref="E355:F355"/>
    <mergeCell ref="E356:F356"/>
    <mergeCell ref="E357:F357"/>
    <mergeCell ref="E363:F363"/>
    <mergeCell ref="E364:F364"/>
    <mergeCell ref="E366:F366"/>
    <mergeCell ref="E402:F402"/>
    <mergeCell ref="G402:H402"/>
    <mergeCell ref="A535:I535"/>
    <mergeCell ref="E536:F536"/>
    <mergeCell ref="A595:I595"/>
    <mergeCell ref="A560:C560"/>
    <mergeCell ref="A350:I350"/>
    <mergeCell ref="E371:F371"/>
    <mergeCell ref="E506:F506"/>
    <mergeCell ref="G511:H511"/>
    <mergeCell ref="A368:I368"/>
    <mergeCell ref="E367:H367"/>
    <mergeCell ref="A352:C352"/>
    <mergeCell ref="E407:H407"/>
    <mergeCell ref="E408:H408"/>
    <mergeCell ref="G769:H769"/>
    <mergeCell ref="A633:I633"/>
    <mergeCell ref="G255:H255"/>
    <mergeCell ref="A260:I260"/>
    <mergeCell ref="E626:F626"/>
    <mergeCell ref="G626:H626"/>
    <mergeCell ref="A627:C627"/>
    <mergeCell ref="G627:H627"/>
    <mergeCell ref="G628:H628"/>
    <mergeCell ref="A522:C522"/>
    <mergeCell ref="A525:I525"/>
    <mergeCell ref="E526:F526"/>
    <mergeCell ref="G526:H526"/>
    <mergeCell ref="G537:H537"/>
    <mergeCell ref="E538:F538"/>
    <mergeCell ref="G538:H538"/>
    <mergeCell ref="A540:I540"/>
    <mergeCell ref="A620:I620"/>
    <mergeCell ref="G656:H656"/>
    <mergeCell ref="E657:F657"/>
    <mergeCell ref="E609:F609"/>
    <mergeCell ref="E399:H399"/>
    <mergeCell ref="E401:F401"/>
    <mergeCell ref="G401:H401"/>
    <mergeCell ref="E345:F345"/>
    <mergeCell ref="E365:F365"/>
    <mergeCell ref="G677:H677"/>
    <mergeCell ref="E607:H607"/>
    <mergeCell ref="E594:H594"/>
    <mergeCell ref="A572:I572"/>
    <mergeCell ref="A578:I578"/>
    <mergeCell ref="A584:I584"/>
    <mergeCell ref="A590:I590"/>
    <mergeCell ref="A592:C592"/>
    <mergeCell ref="E652:F652"/>
    <mergeCell ref="E621:F621"/>
    <mergeCell ref="G621:H621"/>
    <mergeCell ref="G652:H652"/>
    <mergeCell ref="E645:F645"/>
    <mergeCell ref="G645:H645"/>
    <mergeCell ref="A646:C646"/>
    <mergeCell ref="E522:F522"/>
    <mergeCell ref="E515:F515"/>
    <mergeCell ref="G515:H515"/>
    <mergeCell ref="G384:H384"/>
    <mergeCell ref="G380:H380"/>
    <mergeCell ref="E533:F533"/>
    <mergeCell ref="A383:I383"/>
    <mergeCell ref="E632:F632"/>
    <mergeCell ref="A640:C640"/>
    <mergeCell ref="A380:C380"/>
    <mergeCell ref="E380:F380"/>
    <mergeCell ref="E541:F541"/>
    <mergeCell ref="G541:H541"/>
    <mergeCell ref="E542:F542"/>
    <mergeCell ref="G542:H542"/>
    <mergeCell ref="E543:F543"/>
    <mergeCell ref="G630:H630"/>
    <mergeCell ref="G396:H396"/>
    <mergeCell ref="E397:H397"/>
    <mergeCell ref="E398:H398"/>
    <mergeCell ref="E406:F406"/>
    <mergeCell ref="G406:H406"/>
    <mergeCell ref="G506:H506"/>
    <mergeCell ref="E382:H382"/>
    <mergeCell ref="G386:H386"/>
    <mergeCell ref="G403:H403"/>
    <mergeCell ref="A566:I566"/>
    <mergeCell ref="E559:F559"/>
    <mergeCell ref="G559:H559"/>
    <mergeCell ref="E509:F509"/>
    <mergeCell ref="G509:H509"/>
    <mergeCell ref="A240:I240"/>
    <mergeCell ref="G233:H233"/>
    <mergeCell ref="A262:C262"/>
    <mergeCell ref="G262:H262"/>
    <mergeCell ref="G263:H263"/>
    <mergeCell ref="A288:I288"/>
    <mergeCell ref="G244:H244"/>
    <mergeCell ref="A249:C249"/>
    <mergeCell ref="E249:F249"/>
    <mergeCell ref="G249:H249"/>
    <mergeCell ref="E250:F250"/>
    <mergeCell ref="G250:H250"/>
    <mergeCell ref="E251:F251"/>
    <mergeCell ref="E252:H252"/>
    <mergeCell ref="G248:H248"/>
    <mergeCell ref="E78:F78"/>
    <mergeCell ref="A106:I106"/>
    <mergeCell ref="E107:F107"/>
    <mergeCell ref="G107:H107"/>
    <mergeCell ref="G79:H79"/>
    <mergeCell ref="G175:H175"/>
    <mergeCell ref="E120:G120"/>
    <mergeCell ref="E121:G121"/>
    <mergeCell ref="E138:F138"/>
    <mergeCell ref="G138:H138"/>
    <mergeCell ref="E139:F139"/>
    <mergeCell ref="E133:F133"/>
    <mergeCell ref="E148:F148"/>
    <mergeCell ref="E156:F156"/>
    <mergeCell ref="E153:H153"/>
    <mergeCell ref="E162:H162"/>
    <mergeCell ref="A147:C147"/>
    <mergeCell ref="E164:F164"/>
    <mergeCell ref="A88:C88"/>
    <mergeCell ref="G132:H132"/>
    <mergeCell ref="E204:H204"/>
    <mergeCell ref="E214:H214"/>
    <mergeCell ref="A185:I185"/>
    <mergeCell ref="E186:F186"/>
    <mergeCell ref="G186:H186"/>
    <mergeCell ref="G181:H181"/>
    <mergeCell ref="A127:I127"/>
    <mergeCell ref="E146:F146"/>
    <mergeCell ref="G146:H146"/>
    <mergeCell ref="E131:F131"/>
    <mergeCell ref="G131:H131"/>
    <mergeCell ref="E184:H184"/>
    <mergeCell ref="E7:H7"/>
    <mergeCell ref="F14:G14"/>
    <mergeCell ref="F15:G15"/>
    <mergeCell ref="F26:G26"/>
    <mergeCell ref="G157:H161"/>
    <mergeCell ref="G147:H147"/>
    <mergeCell ref="E147:F147"/>
    <mergeCell ref="G142:H142"/>
    <mergeCell ref="E143:F143"/>
    <mergeCell ref="G143:H143"/>
    <mergeCell ref="A145:I145"/>
    <mergeCell ref="E137:F137"/>
    <mergeCell ref="G139:H139"/>
    <mergeCell ref="E140:F140"/>
    <mergeCell ref="E126:H126"/>
    <mergeCell ref="E135:H135"/>
    <mergeCell ref="E144:H144"/>
    <mergeCell ref="E132:F132"/>
    <mergeCell ref="G77:H77"/>
    <mergeCell ref="G78:H78"/>
    <mergeCell ref="F44:G44"/>
    <mergeCell ref="A41:I41"/>
    <mergeCell ref="E76:F76"/>
    <mergeCell ref="A64:C64"/>
    <mergeCell ref="A290:C290"/>
    <mergeCell ref="A270:I270"/>
    <mergeCell ref="E295:F295"/>
    <mergeCell ref="G295:H295"/>
    <mergeCell ref="E296:F296"/>
    <mergeCell ref="E271:F271"/>
    <mergeCell ref="A242:C242"/>
    <mergeCell ref="G251:H251"/>
    <mergeCell ref="G271:H271"/>
    <mergeCell ref="E253:F253"/>
    <mergeCell ref="G253:H253"/>
    <mergeCell ref="A254:C254"/>
    <mergeCell ref="G254:H254"/>
    <mergeCell ref="A277:C277"/>
    <mergeCell ref="G256:H256"/>
    <mergeCell ref="E277:F277"/>
    <mergeCell ref="E278:F278"/>
    <mergeCell ref="E264:H264"/>
    <mergeCell ref="E287:H287"/>
    <mergeCell ref="E273:F273"/>
    <mergeCell ref="G273:H273"/>
    <mergeCell ref="E276:F276"/>
    <mergeCell ref="E242:F242"/>
    <mergeCell ref="G242:H242"/>
    <mergeCell ref="E243:F243"/>
    <mergeCell ref="G243:H243"/>
    <mergeCell ref="G299:H299"/>
    <mergeCell ref="G296:H296"/>
    <mergeCell ref="E63:F63"/>
    <mergeCell ref="G63:H63"/>
    <mergeCell ref="A62:I62"/>
    <mergeCell ref="A69:C69"/>
    <mergeCell ref="A76:C76"/>
    <mergeCell ref="A129:C129"/>
    <mergeCell ref="E130:F130"/>
    <mergeCell ref="G130:H130"/>
    <mergeCell ref="G69:H69"/>
    <mergeCell ref="F93:G93"/>
    <mergeCell ref="E75:F75"/>
    <mergeCell ref="G75:H75"/>
    <mergeCell ref="E72:F72"/>
    <mergeCell ref="G72:H72"/>
    <mergeCell ref="G87:H87"/>
    <mergeCell ref="F88:G88"/>
    <mergeCell ref="F89:G89"/>
    <mergeCell ref="G128:H128"/>
    <mergeCell ref="G129:H129"/>
    <mergeCell ref="E119:G119"/>
    <mergeCell ref="A95:I95"/>
    <mergeCell ref="F90:G90"/>
    <mergeCell ref="F91:G91"/>
    <mergeCell ref="F92:G92"/>
    <mergeCell ref="F56:G56"/>
    <mergeCell ref="F47:G47"/>
    <mergeCell ref="F48:G48"/>
    <mergeCell ref="F49:G49"/>
    <mergeCell ref="F50:G50"/>
    <mergeCell ref="F51:G51"/>
    <mergeCell ref="F39:G39"/>
    <mergeCell ref="F34:G34"/>
    <mergeCell ref="A31:I31"/>
    <mergeCell ref="E35:H35"/>
    <mergeCell ref="E40:H40"/>
    <mergeCell ref="E42:F42"/>
    <mergeCell ref="G42:H42"/>
    <mergeCell ref="F46:G46"/>
    <mergeCell ref="A33:C33"/>
    <mergeCell ref="F52:G52"/>
    <mergeCell ref="F53:G53"/>
    <mergeCell ref="F54:G54"/>
    <mergeCell ref="F55:G55"/>
    <mergeCell ref="F33:G33"/>
    <mergeCell ref="G32:H32"/>
    <mergeCell ref="A43:C43"/>
    <mergeCell ref="F43:G43"/>
    <mergeCell ref="F45:G45"/>
    <mergeCell ref="F19:G19"/>
    <mergeCell ref="F20:G20"/>
    <mergeCell ref="F21:G21"/>
    <mergeCell ref="F22:G22"/>
    <mergeCell ref="F38:G38"/>
    <mergeCell ref="A36:I36"/>
    <mergeCell ref="E37:F37"/>
    <mergeCell ref="G37:H37"/>
    <mergeCell ref="A38:C38"/>
    <mergeCell ref="F27:G27"/>
    <mergeCell ref="F28:G28"/>
    <mergeCell ref="F29:G29"/>
    <mergeCell ref="F24:G24"/>
    <mergeCell ref="F23:G23"/>
    <mergeCell ref="E30:H30"/>
    <mergeCell ref="E32:F32"/>
    <mergeCell ref="F25:G25"/>
    <mergeCell ref="E82:F82"/>
    <mergeCell ref="G82:H82"/>
    <mergeCell ref="G84:H84"/>
    <mergeCell ref="E218:F218"/>
    <mergeCell ref="E223:F223"/>
    <mergeCell ref="E194:H194"/>
    <mergeCell ref="E134:F134"/>
    <mergeCell ref="G134:H134"/>
    <mergeCell ref="A136:I136"/>
    <mergeCell ref="E160:F160"/>
    <mergeCell ref="E161:F161"/>
    <mergeCell ref="G141:H141"/>
    <mergeCell ref="E142:F142"/>
    <mergeCell ref="G156:H156"/>
    <mergeCell ref="E149:F149"/>
    <mergeCell ref="G221:H221"/>
    <mergeCell ref="A222:C222"/>
    <mergeCell ref="A220:I220"/>
    <mergeCell ref="A205:I205"/>
    <mergeCell ref="E216:F216"/>
    <mergeCell ref="G216:H216"/>
    <mergeCell ref="E174:F174"/>
    <mergeCell ref="G174:H174"/>
    <mergeCell ref="E151:F151"/>
    <mergeCell ref="A108:C108"/>
    <mergeCell ref="A116:I116"/>
    <mergeCell ref="E117:F117"/>
    <mergeCell ref="G117:H117"/>
    <mergeCell ref="E129:F129"/>
    <mergeCell ref="G83:H83"/>
    <mergeCell ref="E122:G122"/>
    <mergeCell ref="A97:C97"/>
    <mergeCell ref="E87:F87"/>
    <mergeCell ref="E96:F96"/>
    <mergeCell ref="G96:H96"/>
    <mergeCell ref="E315:F315"/>
    <mergeCell ref="G315:H315"/>
    <mergeCell ref="E320:F320"/>
    <mergeCell ref="G320:H320"/>
    <mergeCell ref="E321:F321"/>
    <mergeCell ref="E328:F328"/>
    <mergeCell ref="G352:H352"/>
    <mergeCell ref="E332:F332"/>
    <mergeCell ref="E291:H291"/>
    <mergeCell ref="G300:H300"/>
    <mergeCell ref="A308:I308"/>
    <mergeCell ref="E306:F306"/>
    <mergeCell ref="G306:H306"/>
    <mergeCell ref="A320:C320"/>
    <mergeCell ref="G316:H316"/>
    <mergeCell ref="E336:F336"/>
    <mergeCell ref="E337:F337"/>
    <mergeCell ref="E333:F333"/>
    <mergeCell ref="A315:C315"/>
    <mergeCell ref="A318:I318"/>
    <mergeCell ref="G314:H314"/>
    <mergeCell ref="E314:F314"/>
    <mergeCell ref="E351:F351"/>
    <mergeCell ref="G332:H332"/>
    <mergeCell ref="A165:C165"/>
    <mergeCell ref="G165:H165"/>
    <mergeCell ref="A173:I173"/>
    <mergeCell ref="E206:F206"/>
    <mergeCell ref="G206:H206"/>
    <mergeCell ref="A207:C207"/>
    <mergeCell ref="E297:H297"/>
    <mergeCell ref="E302:H302"/>
    <mergeCell ref="E307:H307"/>
    <mergeCell ref="G289:H289"/>
    <mergeCell ref="E239:H239"/>
    <mergeCell ref="G276:H276"/>
    <mergeCell ref="A282:C282"/>
    <mergeCell ref="A300:C300"/>
    <mergeCell ref="E289:F289"/>
    <mergeCell ref="E300:F300"/>
    <mergeCell ref="E294:F294"/>
    <mergeCell ref="G294:H294"/>
    <mergeCell ref="A295:C295"/>
    <mergeCell ref="A298:I298"/>
    <mergeCell ref="E299:F299"/>
    <mergeCell ref="A225:I225"/>
    <mergeCell ref="G272:H272"/>
    <mergeCell ref="A275:I275"/>
    <mergeCell ref="E305:F305"/>
    <mergeCell ref="A305:C305"/>
    <mergeCell ref="G305:H305"/>
    <mergeCell ref="A303:I303"/>
    <mergeCell ref="A272:C272"/>
    <mergeCell ref="E301:F301"/>
    <mergeCell ref="E304:F304"/>
    <mergeCell ref="G301:H301"/>
    <mergeCell ref="E374:F374"/>
    <mergeCell ref="G311:H311"/>
    <mergeCell ref="E312:H312"/>
    <mergeCell ref="E317:H317"/>
    <mergeCell ref="E311:F311"/>
    <mergeCell ref="A313:I313"/>
    <mergeCell ref="G360:H360"/>
    <mergeCell ref="G331:H331"/>
    <mergeCell ref="A332:C332"/>
    <mergeCell ref="E326:F326"/>
    <mergeCell ref="E319:F319"/>
    <mergeCell ref="G319:H319"/>
    <mergeCell ref="A370:C370"/>
    <mergeCell ref="E370:F370"/>
    <mergeCell ref="A340:I340"/>
    <mergeCell ref="G343:H343"/>
    <mergeCell ref="E259:H259"/>
    <mergeCell ref="A280:I280"/>
    <mergeCell ref="E281:F281"/>
    <mergeCell ref="F197:G197"/>
    <mergeCell ref="F198:G198"/>
    <mergeCell ref="F199:G199"/>
    <mergeCell ref="F200:G200"/>
    <mergeCell ref="F201:G201"/>
    <mergeCell ref="E217:F217"/>
    <mergeCell ref="A234:C234"/>
    <mergeCell ref="E274:H274"/>
    <mergeCell ref="E279:H279"/>
    <mergeCell ref="G217:H217"/>
    <mergeCell ref="A217:C217"/>
    <mergeCell ref="E241:F241"/>
    <mergeCell ref="G241:H241"/>
    <mergeCell ref="G223:H223"/>
    <mergeCell ref="A215:I215"/>
    <mergeCell ref="G218:H218"/>
    <mergeCell ref="E221:F221"/>
    <mergeCell ref="A265:I265"/>
    <mergeCell ref="G266:H266"/>
    <mergeCell ref="A197:C197"/>
    <mergeCell ref="E272:F272"/>
    <mergeCell ref="A580:C580"/>
    <mergeCell ref="G351:H351"/>
    <mergeCell ref="E352:F352"/>
    <mergeCell ref="E591:F591"/>
    <mergeCell ref="G591:H591"/>
    <mergeCell ref="E583:H583"/>
    <mergeCell ref="E589:H589"/>
    <mergeCell ref="E602:H602"/>
    <mergeCell ref="A585:I585"/>
    <mergeCell ref="E353:F353"/>
    <mergeCell ref="G353:H353"/>
    <mergeCell ref="A389:I389"/>
    <mergeCell ref="G385:H385"/>
    <mergeCell ref="G387:H387"/>
    <mergeCell ref="E375:F375"/>
    <mergeCell ref="A361:C361"/>
    <mergeCell ref="E361:F361"/>
    <mergeCell ref="G361:H361"/>
    <mergeCell ref="E362:F362"/>
    <mergeCell ref="E386:F386"/>
    <mergeCell ref="A395:I395"/>
    <mergeCell ref="E396:F396"/>
    <mergeCell ref="A375:C375"/>
    <mergeCell ref="A373:I373"/>
    <mergeCell ref="E612:H612"/>
    <mergeCell ref="E618:H618"/>
    <mergeCell ref="E290:H290"/>
    <mergeCell ref="E335:F335"/>
    <mergeCell ref="E329:H329"/>
    <mergeCell ref="G321:H321"/>
    <mergeCell ref="G514:H514"/>
    <mergeCell ref="A515:C515"/>
    <mergeCell ref="G601:I601"/>
    <mergeCell ref="G611:I611"/>
    <mergeCell ref="G617:I617"/>
    <mergeCell ref="E567:F567"/>
    <mergeCell ref="A385:C385"/>
    <mergeCell ref="G392:H392"/>
    <mergeCell ref="E527:F527"/>
    <mergeCell ref="A558:I558"/>
    <mergeCell ref="A532:C532"/>
    <mergeCell ref="G533:H533"/>
    <mergeCell ref="E511:F511"/>
    <mergeCell ref="G604:H604"/>
    <mergeCell ref="E323:F323"/>
    <mergeCell ref="E324:F324"/>
    <mergeCell ref="E316:F316"/>
    <mergeCell ref="E327:F327"/>
    <mergeCell ref="A709:I709"/>
    <mergeCell ref="A714:I714"/>
    <mergeCell ref="E712:F712"/>
    <mergeCell ref="G712:H712"/>
    <mergeCell ref="E713:H713"/>
    <mergeCell ref="E266:F266"/>
    <mergeCell ref="A391:C391"/>
    <mergeCell ref="G391:H391"/>
    <mergeCell ref="A394:I394"/>
    <mergeCell ref="A505:I505"/>
    <mergeCell ref="G609:H609"/>
    <mergeCell ref="A610:C610"/>
    <mergeCell ref="G567:H567"/>
    <mergeCell ref="A597:C597"/>
    <mergeCell ref="E604:F604"/>
    <mergeCell ref="A605:C605"/>
    <mergeCell ref="G597:I597"/>
    <mergeCell ref="G629:H629"/>
    <mergeCell ref="A622:C622"/>
    <mergeCell ref="E403:F403"/>
    <mergeCell ref="A520:I520"/>
    <mergeCell ref="E508:F508"/>
    <mergeCell ref="G508:H508"/>
    <mergeCell ref="E529:H529"/>
    <mergeCell ref="G309:H309"/>
    <mergeCell ref="A310:C310"/>
    <mergeCell ref="G258:H258"/>
    <mergeCell ref="G187:H187"/>
    <mergeCell ref="E150:F150"/>
    <mergeCell ref="E245:F245"/>
    <mergeCell ref="G245:H245"/>
    <mergeCell ref="A293:I293"/>
    <mergeCell ref="G304:H304"/>
    <mergeCell ref="E172:H172"/>
    <mergeCell ref="G148:H152"/>
    <mergeCell ref="G196:H196"/>
    <mergeCell ref="A247:I247"/>
    <mergeCell ref="E233:F233"/>
    <mergeCell ref="G222:H222"/>
    <mergeCell ref="E222:F222"/>
    <mergeCell ref="E176:H176"/>
    <mergeCell ref="G178:H178"/>
    <mergeCell ref="G180:H180"/>
    <mergeCell ref="E292:H292"/>
    <mergeCell ref="E309:F309"/>
    <mergeCell ref="E310:F310"/>
    <mergeCell ref="G310:H310"/>
    <mergeCell ref="G281:H281"/>
    <mergeCell ref="A704:I704"/>
    <mergeCell ref="A699:I699"/>
    <mergeCell ref="A694:I694"/>
    <mergeCell ref="A770:C770"/>
    <mergeCell ref="G757:H757"/>
    <mergeCell ref="A758:C758"/>
    <mergeCell ref="E758:F758"/>
    <mergeCell ref="G758:H758"/>
    <mergeCell ref="E753:F753"/>
    <mergeCell ref="G753:H753"/>
    <mergeCell ref="A755:I755"/>
    <mergeCell ref="E743:H743"/>
    <mergeCell ref="E754:H754"/>
    <mergeCell ref="E737:F737"/>
    <mergeCell ref="G737:H737"/>
    <mergeCell ref="E730:F730"/>
    <mergeCell ref="G730:H730"/>
    <mergeCell ref="E735:F735"/>
    <mergeCell ref="G735:H735"/>
    <mergeCell ref="E728:H728"/>
    <mergeCell ref="E733:H733"/>
    <mergeCell ref="G720:H720"/>
    <mergeCell ref="E725:F725"/>
    <mergeCell ref="E715:F715"/>
    <mergeCell ref="E548:F548"/>
    <mergeCell ref="G548:H548"/>
    <mergeCell ref="A527:C527"/>
    <mergeCell ref="A542:C542"/>
    <mergeCell ref="G543:H543"/>
    <mergeCell ref="G527:H527"/>
    <mergeCell ref="G536:H536"/>
    <mergeCell ref="A545:I545"/>
    <mergeCell ref="A359:I359"/>
    <mergeCell ref="E360:F360"/>
    <mergeCell ref="G522:H522"/>
    <mergeCell ref="G532:H532"/>
    <mergeCell ref="E519:H519"/>
    <mergeCell ref="E524:H524"/>
    <mergeCell ref="G362:H362"/>
    <mergeCell ref="E393:H393"/>
    <mergeCell ref="E512:H512"/>
    <mergeCell ref="G374:H374"/>
    <mergeCell ref="E523:F523"/>
    <mergeCell ref="G523:H523"/>
    <mergeCell ref="G517:H517"/>
    <mergeCell ref="E518:F518"/>
    <mergeCell ref="G518:H518"/>
    <mergeCell ref="A530:I530"/>
    <mergeCell ref="G759:H759"/>
    <mergeCell ref="A756:I756"/>
    <mergeCell ref="C750:I750"/>
    <mergeCell ref="E751:F751"/>
    <mergeCell ref="G751:H751"/>
    <mergeCell ref="A761:I761"/>
    <mergeCell ref="A764:C764"/>
    <mergeCell ref="A768:I768"/>
    <mergeCell ref="E710:F710"/>
    <mergeCell ref="G710:H710"/>
    <mergeCell ref="G715:H715"/>
    <mergeCell ref="E749:H749"/>
    <mergeCell ref="A752:C752"/>
    <mergeCell ref="E752:F752"/>
    <mergeCell ref="G752:H752"/>
    <mergeCell ref="A711:C711"/>
    <mergeCell ref="G711:H711"/>
    <mergeCell ref="E711:F711"/>
    <mergeCell ref="E771:F771"/>
    <mergeCell ref="G771:H771"/>
    <mergeCell ref="A773:I773"/>
    <mergeCell ref="A741:C741"/>
    <mergeCell ref="E741:F741"/>
    <mergeCell ref="G741:H741"/>
    <mergeCell ref="E742:F742"/>
    <mergeCell ref="G742:H742"/>
    <mergeCell ref="A767:I767"/>
    <mergeCell ref="G770:H770"/>
    <mergeCell ref="E764:F764"/>
    <mergeCell ref="E765:F765"/>
    <mergeCell ref="E769:F769"/>
    <mergeCell ref="E760:H760"/>
    <mergeCell ref="E766:H766"/>
    <mergeCell ref="E772:H772"/>
    <mergeCell ref="A762:I762"/>
    <mergeCell ref="E763:F763"/>
    <mergeCell ref="G763:H763"/>
    <mergeCell ref="G765:H765"/>
    <mergeCell ref="E770:F770"/>
    <mergeCell ref="G764:H764"/>
    <mergeCell ref="E757:F757"/>
    <mergeCell ref="E759:F759"/>
    <mergeCell ref="A716:C716"/>
    <mergeCell ref="A721:C721"/>
    <mergeCell ref="E721:F721"/>
    <mergeCell ref="G721:H721"/>
    <mergeCell ref="E722:F722"/>
    <mergeCell ref="G722:H722"/>
    <mergeCell ref="A726:C726"/>
    <mergeCell ref="E726:F726"/>
    <mergeCell ref="G726:H726"/>
    <mergeCell ref="G725:H725"/>
    <mergeCell ref="F716:G716"/>
    <mergeCell ref="F717:G717"/>
    <mergeCell ref="A719:I719"/>
    <mergeCell ref="A724:I724"/>
    <mergeCell ref="E720:F720"/>
    <mergeCell ref="E718:H718"/>
    <mergeCell ref="A744:I744"/>
    <mergeCell ref="A745:I745"/>
    <mergeCell ref="E746:F746"/>
    <mergeCell ref="G746:H746"/>
    <mergeCell ref="A747:C747"/>
    <mergeCell ref="E747:F747"/>
    <mergeCell ref="G747:H747"/>
    <mergeCell ref="E748:F748"/>
    <mergeCell ref="G748:H748"/>
    <mergeCell ref="E740:F740"/>
    <mergeCell ref="G740:H740"/>
    <mergeCell ref="E727:F727"/>
    <mergeCell ref="G727:H727"/>
    <mergeCell ref="A739:I739"/>
    <mergeCell ref="E731:F731"/>
    <mergeCell ref="E738:H738"/>
    <mergeCell ref="A729:I729"/>
    <mergeCell ref="A734:I734"/>
    <mergeCell ref="G731:H731"/>
    <mergeCell ref="A731:C731"/>
    <mergeCell ref="E732:F732"/>
    <mergeCell ref="G732:H732"/>
    <mergeCell ref="A736:C736"/>
    <mergeCell ref="E736:F736"/>
    <mergeCell ref="G736:H736"/>
    <mergeCell ref="E103:F103"/>
    <mergeCell ref="E104:F104"/>
    <mergeCell ref="A103:D103"/>
    <mergeCell ref="E723:H723"/>
    <mergeCell ref="E390:F390"/>
    <mergeCell ref="E391:F391"/>
    <mergeCell ref="E392:F392"/>
    <mergeCell ref="G390:H390"/>
    <mergeCell ref="E381:F381"/>
    <mergeCell ref="G381:H381"/>
    <mergeCell ref="G507:H507"/>
    <mergeCell ref="E531:F531"/>
    <mergeCell ref="A537:C537"/>
    <mergeCell ref="E546:F546"/>
    <mergeCell ref="E668:H668"/>
    <mergeCell ref="E673:H673"/>
    <mergeCell ref="E678:H678"/>
    <mergeCell ref="G546:H546"/>
    <mergeCell ref="A547:C547"/>
    <mergeCell ref="E547:F547"/>
    <mergeCell ref="G547:H547"/>
    <mergeCell ref="E532:F532"/>
    <mergeCell ref="E507:F507"/>
    <mergeCell ref="A513:I513"/>
    <mergeCell ref="E623:F623"/>
    <mergeCell ref="G623:H623"/>
    <mergeCell ref="A625:I625"/>
    <mergeCell ref="G680:H680"/>
    <mergeCell ref="E60:H60"/>
    <mergeCell ref="E66:H66"/>
    <mergeCell ref="E73:H73"/>
    <mergeCell ref="E80:H80"/>
    <mergeCell ref="E85:H85"/>
    <mergeCell ref="E94:H94"/>
    <mergeCell ref="E105:H105"/>
    <mergeCell ref="E98:G98"/>
    <mergeCell ref="E99:G99"/>
    <mergeCell ref="E100:G100"/>
    <mergeCell ref="E101:G101"/>
    <mergeCell ref="G68:H68"/>
    <mergeCell ref="A81:I81"/>
    <mergeCell ref="E65:F65"/>
    <mergeCell ref="A83:C83"/>
    <mergeCell ref="A86:I86"/>
    <mergeCell ref="E69:F69"/>
    <mergeCell ref="E70:F70"/>
    <mergeCell ref="G70:H70"/>
    <mergeCell ref="C74:I74"/>
    <mergeCell ref="E708:H708"/>
    <mergeCell ref="A603:I603"/>
    <mergeCell ref="A608:I608"/>
    <mergeCell ref="A613:I613"/>
    <mergeCell ref="A619:I619"/>
    <mergeCell ref="E635:F635"/>
    <mergeCell ref="A669:I669"/>
    <mergeCell ref="E670:F670"/>
    <mergeCell ref="G670:H670"/>
    <mergeCell ref="E624:H624"/>
    <mergeCell ref="E637:H637"/>
    <mergeCell ref="E660:F660"/>
    <mergeCell ref="G660:H660"/>
    <mergeCell ref="A661:C661"/>
    <mergeCell ref="E661:F661"/>
    <mergeCell ref="A635:C635"/>
    <mergeCell ref="G635:H635"/>
    <mergeCell ref="E683:H683"/>
    <mergeCell ref="E688:H688"/>
    <mergeCell ref="E693:H693"/>
    <mergeCell ref="E698:H698"/>
    <mergeCell ref="G681:H681"/>
    <mergeCell ref="G676:H676"/>
    <mergeCell ref="A659:I659"/>
    <mergeCell ref="G631:H631"/>
    <mergeCell ref="A674:I674"/>
    <mergeCell ref="E586:F586"/>
    <mergeCell ref="G586:H586"/>
    <mergeCell ref="A587:C587"/>
    <mergeCell ref="G665:H665"/>
    <mergeCell ref="A651:C651"/>
    <mergeCell ref="E650:F650"/>
    <mergeCell ref="G650:H650"/>
    <mergeCell ref="G640:H640"/>
    <mergeCell ref="G643:H643"/>
    <mergeCell ref="A649:I649"/>
    <mergeCell ref="E640:F640"/>
    <mergeCell ref="E667:F667"/>
    <mergeCell ref="G667:H667"/>
    <mergeCell ref="A654:I654"/>
    <mergeCell ref="E651:F651"/>
    <mergeCell ref="G651:H651"/>
    <mergeCell ref="A664:I664"/>
    <mergeCell ref="G655:H655"/>
    <mergeCell ref="E665:F665"/>
    <mergeCell ref="E655:F655"/>
    <mergeCell ref="E622:F622"/>
    <mergeCell ref="G622:H622"/>
    <mergeCell ref="A644:I644"/>
    <mergeCell ref="A679:I679"/>
    <mergeCell ref="G636:H636"/>
    <mergeCell ref="E666:F666"/>
    <mergeCell ref="G666:H666"/>
    <mergeCell ref="E672:F672"/>
    <mergeCell ref="G672:H672"/>
    <mergeCell ref="E634:F634"/>
    <mergeCell ref="G634:H634"/>
    <mergeCell ref="G661:H661"/>
    <mergeCell ref="E643:F643"/>
    <mergeCell ref="E648:H648"/>
    <mergeCell ref="E636:F636"/>
    <mergeCell ref="G639:H639"/>
    <mergeCell ref="G675:H675"/>
    <mergeCell ref="E224:H224"/>
    <mergeCell ref="E219:H219"/>
    <mergeCell ref="E64:F64"/>
    <mergeCell ref="F202:G202"/>
    <mergeCell ref="A565:I565"/>
    <mergeCell ref="E571:H571"/>
    <mergeCell ref="E577:H577"/>
    <mergeCell ref="A568:C568"/>
    <mergeCell ref="E596:F596"/>
    <mergeCell ref="G596:H596"/>
    <mergeCell ref="E573:F573"/>
    <mergeCell ref="G573:H573"/>
    <mergeCell ref="A574:C574"/>
    <mergeCell ref="E579:F579"/>
    <mergeCell ref="G579:H579"/>
    <mergeCell ref="C67:I67"/>
    <mergeCell ref="E77:F77"/>
    <mergeCell ref="G76:H76"/>
    <mergeCell ref="G64:H64"/>
    <mergeCell ref="G65:H65"/>
    <mergeCell ref="E68:F68"/>
    <mergeCell ref="E71:F71"/>
    <mergeCell ref="G71:H71"/>
    <mergeCell ref="E79:F79"/>
    <mergeCell ref="F57:G57"/>
    <mergeCell ref="F58:G58"/>
    <mergeCell ref="E653:H653"/>
    <mergeCell ref="E658:H658"/>
    <mergeCell ref="E663:H663"/>
    <mergeCell ref="A638:I638"/>
    <mergeCell ref="G657:H657"/>
    <mergeCell ref="E385:F385"/>
    <mergeCell ref="E387:F387"/>
    <mergeCell ref="E534:H534"/>
    <mergeCell ref="E539:H539"/>
    <mergeCell ref="E544:H544"/>
    <mergeCell ref="E549:H549"/>
    <mergeCell ref="E556:H556"/>
    <mergeCell ref="E564:H564"/>
    <mergeCell ref="G531:H531"/>
    <mergeCell ref="E537:F537"/>
    <mergeCell ref="A550:I550"/>
    <mergeCell ref="E339:H339"/>
    <mergeCell ref="E349:H349"/>
    <mergeCell ref="E358:H358"/>
    <mergeCell ref="F59:G59"/>
    <mergeCell ref="E246:H246"/>
    <mergeCell ref="E231:H231"/>
    <mergeCell ref="H208:H213"/>
    <mergeCell ref="G133:H133"/>
    <mergeCell ref="E128:F128"/>
    <mergeCell ref="G137:H137"/>
    <mergeCell ref="A138:C138"/>
    <mergeCell ref="A118:C118"/>
    <mergeCell ref="E115:H115"/>
    <mergeCell ref="E177:H177"/>
    <mergeCell ref="A154:I154"/>
    <mergeCell ref="E155:F155"/>
    <mergeCell ref="G155:H155"/>
    <mergeCell ref="A163:I163"/>
    <mergeCell ref="E158:F158"/>
    <mergeCell ref="E159:F159"/>
    <mergeCell ref="A156:C156"/>
    <mergeCell ref="G140:H140"/>
    <mergeCell ref="E141:F141"/>
    <mergeCell ref="A195:I195"/>
    <mergeCell ref="A175:C175"/>
    <mergeCell ref="E192:F192"/>
    <mergeCell ref="A187:C187"/>
    <mergeCell ref="E196:F196"/>
    <mergeCell ref="E187:F187"/>
    <mergeCell ref="E188:F188"/>
    <mergeCell ref="E124:F124"/>
    <mergeCell ref="E125:F125"/>
    <mergeCell ref="G182:H182"/>
    <mergeCell ref="G183:H183"/>
    <mergeCell ref="G166:H171"/>
    <mergeCell ref="E193:F193"/>
    <mergeCell ref="G188:H193"/>
    <mergeCell ref="F203:G203"/>
    <mergeCell ref="H198:H203"/>
    <mergeCell ref="E189:F189"/>
    <mergeCell ref="E190:F190"/>
    <mergeCell ref="G164:H164"/>
    <mergeCell ref="E157:F157"/>
    <mergeCell ref="E152:F152"/>
    <mergeCell ref="E191:F191"/>
  </mergeCells>
  <phoneticPr fontId="9" type="noConversion"/>
  <pageMargins left="0.22" right="0.16" top="0.4" bottom="0.19" header="0.31496062000000002" footer="0.31496062000000002"/>
  <pageSetup paperSize="9" scale="5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zoomScale="80" zoomScaleNormal="80" workbookViewId="0">
      <selection sqref="A1:J31"/>
    </sheetView>
  </sheetViews>
  <sheetFormatPr defaultRowHeight="14.4" x14ac:dyDescent="0.3"/>
  <cols>
    <col min="1" max="1" width="21.6640625" customWidth="1"/>
    <col min="2" max="10" width="20.6640625" customWidth="1"/>
  </cols>
  <sheetData>
    <row r="1" spans="1:10" x14ac:dyDescent="0.3">
      <c r="A1" s="583" t="s">
        <v>619</v>
      </c>
      <c r="B1" s="584"/>
      <c r="C1" s="584"/>
      <c r="D1" s="584"/>
      <c r="E1" s="584"/>
      <c r="F1" s="584"/>
      <c r="G1" s="584"/>
      <c r="H1" s="584"/>
      <c r="I1" s="584"/>
      <c r="J1" s="585"/>
    </row>
    <row r="2" spans="1:10" x14ac:dyDescent="0.3">
      <c r="A2" s="586" t="s">
        <v>620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x14ac:dyDescent="0.3">
      <c r="A3" s="586" t="str">
        <f>Orçamento!D3</f>
        <v>GOINFRA - TABELA T210- CUSTOS DE OBRAS CIVIS - JUNHO/2023 - SEM DESONERAÇÃO</v>
      </c>
      <c r="B3" s="587"/>
      <c r="C3" s="587"/>
      <c r="D3" s="587"/>
      <c r="E3" s="587"/>
      <c r="F3" s="587"/>
      <c r="G3" s="587"/>
      <c r="H3" s="587"/>
      <c r="I3" s="587"/>
      <c r="J3" s="588"/>
    </row>
    <row r="4" spans="1:10" x14ac:dyDescent="0.3">
      <c r="A4" s="586" t="str">
        <f>Orçamento!D4</f>
        <v>GOINFRA - TABELA T208 - TERRAPLENAGEM, PAVIMENTAÇÃO E OBRAS DE ARTE ESPECIAIS - JUNHO/2023 - SEM DESONERAÇÃO</v>
      </c>
      <c r="B4" s="587"/>
      <c r="C4" s="587"/>
      <c r="D4" s="587"/>
      <c r="E4" s="587"/>
      <c r="F4" s="587"/>
      <c r="G4" s="587"/>
      <c r="H4" s="587"/>
      <c r="I4" s="587"/>
      <c r="J4" s="588"/>
    </row>
    <row r="5" spans="1:10" x14ac:dyDescent="0.3">
      <c r="A5" s="586" t="str">
        <f>Orçamento!D5</f>
        <v>SINAPI GO - 05/2023 - SEM DESONERAÇÃO</v>
      </c>
      <c r="B5" s="587"/>
      <c r="C5" s="587"/>
      <c r="D5" s="587"/>
      <c r="E5" s="587"/>
      <c r="F5" s="587"/>
      <c r="G5" s="587"/>
      <c r="H5" s="587"/>
      <c r="I5" s="587"/>
      <c r="J5" s="588"/>
    </row>
    <row r="6" spans="1:10" ht="14.4" customHeight="1" x14ac:dyDescent="0.3">
      <c r="A6" s="586" t="str">
        <f>Orçamento!D6</f>
        <v>SICRO GO - JANEIRO/2023 - SEM DESONERAÇÃO</v>
      </c>
      <c r="B6" s="587"/>
      <c r="C6" s="587"/>
      <c r="D6" s="587"/>
      <c r="E6" s="587"/>
      <c r="F6" s="587"/>
      <c r="G6" s="587"/>
      <c r="H6" s="587"/>
      <c r="I6" s="587"/>
      <c r="J6" s="588"/>
    </row>
    <row r="7" spans="1:10" x14ac:dyDescent="0.3">
      <c r="A7" s="586"/>
      <c r="B7" s="587"/>
      <c r="C7" s="587"/>
      <c r="D7" s="587"/>
      <c r="E7" s="587"/>
      <c r="F7" s="587"/>
      <c r="G7" s="587"/>
      <c r="H7" s="587"/>
      <c r="I7" s="587"/>
      <c r="J7" s="588"/>
    </row>
    <row r="8" spans="1:10" ht="15" thickBot="1" x14ac:dyDescent="0.35">
      <c r="A8" s="586" t="s">
        <v>1011</v>
      </c>
      <c r="B8" s="587"/>
      <c r="C8" s="587"/>
      <c r="D8" s="587"/>
      <c r="E8" s="587"/>
      <c r="F8" s="587"/>
      <c r="G8" s="587"/>
      <c r="H8" s="587"/>
      <c r="I8" s="587"/>
      <c r="J8" s="588"/>
    </row>
    <row r="9" spans="1:10" ht="15" thickBot="1" x14ac:dyDescent="0.35">
      <c r="A9" s="589" t="s">
        <v>602</v>
      </c>
      <c r="B9" s="590"/>
      <c r="C9" s="590"/>
      <c r="D9" s="590"/>
      <c r="E9" s="590"/>
      <c r="F9" s="590"/>
      <c r="G9" s="590"/>
      <c r="H9" s="590"/>
      <c r="I9" s="590"/>
      <c r="J9" s="591"/>
    </row>
    <row r="10" spans="1:10" ht="30.6" customHeight="1" x14ac:dyDescent="0.3">
      <c r="A10" s="182" t="s">
        <v>603</v>
      </c>
      <c r="B10" s="183" t="s">
        <v>604</v>
      </c>
      <c r="C10" s="184" t="s">
        <v>605</v>
      </c>
      <c r="D10" s="184" t="s">
        <v>606</v>
      </c>
      <c r="E10" s="184" t="s">
        <v>607</v>
      </c>
      <c r="F10" s="184" t="s">
        <v>608</v>
      </c>
      <c r="G10" s="184" t="s">
        <v>609</v>
      </c>
      <c r="H10" s="184" t="s">
        <v>610</v>
      </c>
      <c r="I10" s="184" t="s">
        <v>611</v>
      </c>
      <c r="J10" s="185" t="s">
        <v>612</v>
      </c>
    </row>
    <row r="11" spans="1:10" ht="15" thickBot="1" x14ac:dyDescent="0.35">
      <c r="A11" s="327">
        <v>3.6700000000000003E-2</v>
      </c>
      <c r="B11" s="328">
        <v>7.2999999999999995E-2</v>
      </c>
      <c r="C11" s="328">
        <v>0.01</v>
      </c>
      <c r="D11" s="328">
        <v>1.1000000000000001E-3</v>
      </c>
      <c r="E11" s="328">
        <v>5.5999999999999999E-3</v>
      </c>
      <c r="F11" s="328">
        <v>2.5000000000000001E-2</v>
      </c>
      <c r="G11" s="328">
        <v>6.4999999999999997E-3</v>
      </c>
      <c r="H11" s="328">
        <v>0.03</v>
      </c>
      <c r="I11" s="328">
        <v>0</v>
      </c>
      <c r="J11" s="329">
        <f>ROUNDDOWN(((1+A11+D11+E11)*(1+C11)*(1+B11)/(1-(F11+G11+H11+I11)))-1,4)</f>
        <v>0.20480000000000001</v>
      </c>
    </row>
    <row r="12" spans="1:10" ht="15" thickBot="1" x14ac:dyDescent="0.35">
      <c r="A12" s="186"/>
      <c r="B12" s="187"/>
      <c r="C12" s="187"/>
      <c r="D12" s="187"/>
      <c r="E12" s="187"/>
      <c r="F12" s="187"/>
      <c r="G12" s="187"/>
      <c r="H12" s="187"/>
      <c r="I12" s="187"/>
      <c r="J12" s="188"/>
    </row>
    <row r="13" spans="1:10" ht="15" thickBot="1" x14ac:dyDescent="0.35">
      <c r="A13" s="589" t="s">
        <v>613</v>
      </c>
      <c r="B13" s="590"/>
      <c r="C13" s="590"/>
      <c r="D13" s="590"/>
      <c r="E13" s="590"/>
      <c r="F13" s="590"/>
      <c r="G13" s="590"/>
      <c r="H13" s="590"/>
      <c r="I13" s="590"/>
      <c r="J13" s="591"/>
    </row>
    <row r="14" spans="1:10" ht="30" customHeight="1" x14ac:dyDescent="0.3">
      <c r="A14" s="182" t="s">
        <v>603</v>
      </c>
      <c r="B14" s="183" t="s">
        <v>604</v>
      </c>
      <c r="C14" s="184" t="s">
        <v>605</v>
      </c>
      <c r="D14" s="184" t="s">
        <v>606</v>
      </c>
      <c r="E14" s="184" t="s">
        <v>607</v>
      </c>
      <c r="F14" s="184" t="s">
        <v>608</v>
      </c>
      <c r="G14" s="184" t="s">
        <v>609</v>
      </c>
      <c r="H14" s="184" t="s">
        <v>610</v>
      </c>
      <c r="I14" s="184" t="s">
        <v>611</v>
      </c>
      <c r="J14" s="185" t="s">
        <v>612</v>
      </c>
    </row>
    <row r="15" spans="1:10" ht="15" thickBot="1" x14ac:dyDescent="0.35">
      <c r="A15" s="327">
        <v>2.1999999999999999E-2</v>
      </c>
      <c r="B15" s="328">
        <v>4.3799999999999999E-2</v>
      </c>
      <c r="C15" s="328">
        <v>6.0000000000000001E-3</v>
      </c>
      <c r="D15" s="328">
        <v>5.0000000000000001E-4</v>
      </c>
      <c r="E15" s="328">
        <v>3.3E-3</v>
      </c>
      <c r="F15" s="328">
        <v>0</v>
      </c>
      <c r="G15" s="328">
        <v>6.4999999999999997E-3</v>
      </c>
      <c r="H15" s="328">
        <v>0.03</v>
      </c>
      <c r="I15" s="328">
        <v>0</v>
      </c>
      <c r="J15" s="329">
        <f>ROUNDDOWN(((1+A15+D15+E15)*(1+C15)*(1+B15)/(1-(F15+G15+H15+I15)))-1,4)</f>
        <v>0.1179</v>
      </c>
    </row>
    <row r="16" spans="1:10" ht="15" thickBot="1" x14ac:dyDescent="0.35">
      <c r="A16" s="186"/>
      <c r="B16" s="187"/>
      <c r="C16" s="187"/>
      <c r="D16" s="187"/>
      <c r="E16" s="187"/>
      <c r="F16" s="187"/>
      <c r="G16" s="187"/>
      <c r="H16" s="187"/>
      <c r="I16" s="187"/>
      <c r="J16" s="188"/>
    </row>
    <row r="17" spans="1:10" ht="15" thickBot="1" x14ac:dyDescent="0.35">
      <c r="A17" s="592" t="s">
        <v>614</v>
      </c>
      <c r="B17" s="593"/>
      <c r="C17" s="593"/>
      <c r="D17" s="593"/>
      <c r="E17" s="593"/>
      <c r="F17" s="593"/>
      <c r="G17" s="593"/>
      <c r="H17" s="593"/>
      <c r="I17" s="593"/>
      <c r="J17" s="594"/>
    </row>
    <row r="18" spans="1:10" ht="30" customHeight="1" x14ac:dyDescent="0.3">
      <c r="A18" s="182" t="s">
        <v>603</v>
      </c>
      <c r="B18" s="183" t="s">
        <v>604</v>
      </c>
      <c r="C18" s="184" t="s">
        <v>605</v>
      </c>
      <c r="D18" s="184" t="s">
        <v>606</v>
      </c>
      <c r="E18" s="184" t="s">
        <v>607</v>
      </c>
      <c r="F18" s="184" t="s">
        <v>608</v>
      </c>
      <c r="G18" s="184" t="s">
        <v>609</v>
      </c>
      <c r="H18" s="184" t="s">
        <v>610</v>
      </c>
      <c r="I18" s="184" t="s">
        <v>611</v>
      </c>
      <c r="J18" s="185" t="s">
        <v>612</v>
      </c>
    </row>
    <row r="19" spans="1:10" ht="15" thickBot="1" x14ac:dyDescent="0.35">
      <c r="A19" s="327">
        <v>0.04</v>
      </c>
      <c r="B19" s="328">
        <v>7.1999999999999995E-2</v>
      </c>
      <c r="C19" s="328">
        <v>1.1299999999999999E-2</v>
      </c>
      <c r="D19" s="328">
        <v>1.1999999999999999E-3</v>
      </c>
      <c r="E19" s="328">
        <v>9.7000000000000003E-3</v>
      </c>
      <c r="F19" s="328">
        <v>2.4E-2</v>
      </c>
      <c r="G19" s="328">
        <v>6.4999999999999997E-3</v>
      </c>
      <c r="H19" s="328">
        <v>0.03</v>
      </c>
      <c r="I19" s="328">
        <v>0</v>
      </c>
      <c r="J19" s="329">
        <f>((1+A19+D19+E19)*(1+C19)*(1+B19)/(1-(F19+G19+H19+I19)))-1</f>
        <v>0.21266097098456682</v>
      </c>
    </row>
    <row r="20" spans="1:10" x14ac:dyDescent="0.3">
      <c r="A20" s="186"/>
      <c r="B20" s="187"/>
      <c r="C20" s="187"/>
      <c r="D20" s="187"/>
      <c r="E20" s="187"/>
      <c r="F20" s="187"/>
      <c r="G20" s="187"/>
      <c r="H20" s="187"/>
      <c r="I20" s="187"/>
      <c r="J20" s="188"/>
    </row>
    <row r="21" spans="1:10" x14ac:dyDescent="0.3">
      <c r="A21" s="189" t="s">
        <v>615</v>
      </c>
      <c r="J21" s="190"/>
    </row>
    <row r="22" spans="1:10" x14ac:dyDescent="0.3">
      <c r="A22" s="191"/>
      <c r="B22" s="123"/>
      <c r="C22" s="123"/>
      <c r="E22" s="410"/>
      <c r="F22" s="411"/>
      <c r="G22" s="412"/>
      <c r="H22" s="413"/>
      <c r="J22" s="190"/>
    </row>
    <row r="23" spans="1:10" x14ac:dyDescent="0.3">
      <c r="A23" s="191"/>
      <c r="B23" s="123"/>
      <c r="C23" s="410"/>
      <c r="E23" s="410"/>
      <c r="F23" s="410"/>
      <c r="G23" s="412"/>
      <c r="H23" s="413"/>
      <c r="I23" s="410"/>
      <c r="J23" s="190"/>
    </row>
    <row r="24" spans="1:10" x14ac:dyDescent="0.3">
      <c r="A24" s="191"/>
      <c r="B24" s="123"/>
      <c r="C24" s="414"/>
      <c r="E24" s="410"/>
      <c r="F24" s="414"/>
      <c r="G24" s="412"/>
      <c r="H24" s="413"/>
      <c r="I24" s="414"/>
      <c r="J24" s="190"/>
    </row>
    <row r="25" spans="1:10" x14ac:dyDescent="0.3">
      <c r="A25" s="576" t="s">
        <v>616</v>
      </c>
      <c r="B25" s="577"/>
      <c r="C25" s="577"/>
      <c r="D25" s="577"/>
      <c r="E25" s="577"/>
      <c r="F25" s="577"/>
      <c r="G25" s="577"/>
      <c r="H25" s="577"/>
      <c r="I25" s="577"/>
      <c r="J25" s="578"/>
    </row>
    <row r="26" spans="1:10" x14ac:dyDescent="0.3">
      <c r="A26" s="579" t="s">
        <v>617</v>
      </c>
      <c r="B26" s="580"/>
      <c r="C26" s="580"/>
      <c r="D26" s="580"/>
      <c r="E26" s="580"/>
      <c r="F26" s="580"/>
      <c r="G26" s="580"/>
      <c r="H26" s="580"/>
      <c r="I26" s="580"/>
      <c r="J26" s="581"/>
    </row>
    <row r="27" spans="1:10" x14ac:dyDescent="0.3">
      <c r="A27" s="579" t="s">
        <v>618</v>
      </c>
      <c r="B27" s="580"/>
      <c r="C27" s="580"/>
      <c r="D27" s="580"/>
      <c r="E27" s="580"/>
      <c r="F27" s="580"/>
      <c r="G27" s="580"/>
      <c r="H27" s="580"/>
      <c r="I27" s="580"/>
      <c r="J27" s="581"/>
    </row>
    <row r="28" spans="1:10" x14ac:dyDescent="0.3">
      <c r="A28" s="191"/>
      <c r="B28" s="415"/>
      <c r="C28" s="582"/>
      <c r="D28" s="582"/>
      <c r="E28" s="582"/>
      <c r="F28" s="582"/>
      <c r="G28" s="582"/>
      <c r="H28" s="416"/>
      <c r="J28" s="190"/>
    </row>
    <row r="29" spans="1:10" x14ac:dyDescent="0.3">
      <c r="A29" s="192" t="s">
        <v>69</v>
      </c>
      <c r="B29" s="415"/>
      <c r="C29" s="414"/>
      <c r="E29" s="410"/>
      <c r="F29" s="414"/>
      <c r="G29" s="415"/>
      <c r="H29" s="416"/>
      <c r="J29" s="190"/>
    </row>
    <row r="30" spans="1:10" x14ac:dyDescent="0.3">
      <c r="A30" s="193"/>
      <c r="B30" s="414"/>
      <c r="C30" s="414"/>
      <c r="E30" s="410"/>
      <c r="F30" s="414"/>
      <c r="G30" s="414"/>
      <c r="H30" s="416"/>
      <c r="J30" s="190"/>
    </row>
    <row r="31" spans="1:10" ht="15" thickBot="1" x14ac:dyDescent="0.35">
      <c r="A31" s="194"/>
      <c r="B31" s="195"/>
      <c r="C31" s="195"/>
      <c r="D31" s="196"/>
      <c r="E31" s="195"/>
      <c r="F31" s="195"/>
      <c r="G31" s="195"/>
      <c r="H31" s="197"/>
      <c r="I31" s="198"/>
      <c r="J31" s="199"/>
    </row>
  </sheetData>
  <mergeCells count="15">
    <mergeCell ref="A25:J25"/>
    <mergeCell ref="A26:J26"/>
    <mergeCell ref="A27:J27"/>
    <mergeCell ref="C28:G28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3:J13"/>
    <mergeCell ref="A17:J17"/>
  </mergeCells>
  <pageMargins left="0.3" right="0.17" top="0.23" bottom="0.33" header="0.31496062000000002" footer="0.31496062000000002"/>
  <pageSetup scale="4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7"/>
  <sheetViews>
    <sheetView zoomScale="85" zoomScaleNormal="85" zoomScaleSheetLayoutView="90" workbookViewId="0">
      <selection activeCell="K24" sqref="A1:K27"/>
    </sheetView>
  </sheetViews>
  <sheetFormatPr defaultRowHeight="14.4" x14ac:dyDescent="0.3"/>
  <cols>
    <col min="1" max="1" width="3" style="123" customWidth="1"/>
    <col min="2" max="2" width="49.44140625" bestFit="1" customWidth="1"/>
    <col min="3" max="3" width="15.88671875" style="124" bestFit="1" customWidth="1"/>
    <col min="4" max="4" width="10" style="123" customWidth="1"/>
    <col min="5" max="5" width="16.109375" style="123" bestFit="1" customWidth="1"/>
    <col min="6" max="10" width="16" style="123" bestFit="1" customWidth="1"/>
    <col min="11" max="11" width="8.109375" style="123" bestFit="1" customWidth="1"/>
  </cols>
  <sheetData>
    <row r="1" spans="1:11" ht="18.75" customHeight="1" x14ac:dyDescent="0.3">
      <c r="A1" s="111"/>
      <c r="B1" s="125"/>
      <c r="C1" s="606" t="s">
        <v>510</v>
      </c>
      <c r="D1" s="606"/>
      <c r="E1" s="606"/>
      <c r="F1" s="606"/>
      <c r="G1" s="606"/>
      <c r="H1" s="606"/>
      <c r="I1" s="125"/>
      <c r="J1" s="125"/>
      <c r="K1" s="112"/>
    </row>
    <row r="2" spans="1:11" ht="18.75" customHeight="1" x14ac:dyDescent="0.3">
      <c r="A2" s="113"/>
      <c r="B2" s="417"/>
      <c r="C2" s="607" t="s">
        <v>555</v>
      </c>
      <c r="D2" s="607"/>
      <c r="E2" s="607"/>
      <c r="F2" s="607"/>
      <c r="G2" s="607"/>
      <c r="H2" s="607"/>
      <c r="I2" s="417"/>
      <c r="J2" s="417"/>
      <c r="K2" s="129"/>
    </row>
    <row r="3" spans="1:11" ht="18.75" customHeight="1" x14ac:dyDescent="0.3">
      <c r="A3" s="113"/>
      <c r="B3" s="417"/>
      <c r="C3" s="608" t="s">
        <v>559</v>
      </c>
      <c r="D3" s="608"/>
      <c r="E3" s="608"/>
      <c r="F3" s="608"/>
      <c r="G3" s="608"/>
      <c r="H3" s="608"/>
      <c r="I3" s="417"/>
      <c r="J3" s="417"/>
      <c r="K3" s="129"/>
    </row>
    <row r="4" spans="1:11" ht="18.75" customHeight="1" x14ac:dyDescent="0.3">
      <c r="A4" s="113"/>
      <c r="B4" s="417"/>
      <c r="C4" s="607" t="s">
        <v>511</v>
      </c>
      <c r="D4" s="607"/>
      <c r="E4" s="607"/>
      <c r="F4" s="607"/>
      <c r="G4" s="607"/>
      <c r="H4" s="607"/>
      <c r="I4" s="417"/>
      <c r="J4" s="417"/>
      <c r="K4" s="129"/>
    </row>
    <row r="5" spans="1:11" ht="32.25" customHeight="1" thickBot="1" x14ac:dyDescent="0.35">
      <c r="A5" s="130"/>
      <c r="B5" s="131"/>
      <c r="C5" s="609" t="s">
        <v>513</v>
      </c>
      <c r="D5" s="609"/>
      <c r="E5" s="609"/>
      <c r="F5" s="609"/>
      <c r="G5" s="609"/>
      <c r="H5" s="609"/>
      <c r="I5" s="131"/>
      <c r="J5" s="131"/>
      <c r="K5" s="132"/>
    </row>
    <row r="6" spans="1:11" ht="19.5" customHeight="1" x14ac:dyDescent="0.3">
      <c r="A6" s="126"/>
      <c r="B6" s="127"/>
      <c r="C6" s="127"/>
      <c r="D6" s="127"/>
      <c r="E6" s="595" t="s">
        <v>27</v>
      </c>
      <c r="F6" s="596"/>
      <c r="G6" s="596"/>
      <c r="H6" s="596"/>
      <c r="I6" s="596"/>
      <c r="J6" s="596"/>
      <c r="K6" s="128"/>
    </row>
    <row r="7" spans="1:11" ht="37.5" customHeight="1" x14ac:dyDescent="0.3">
      <c r="A7" s="114"/>
      <c r="B7" s="115" t="s">
        <v>514</v>
      </c>
      <c r="C7" s="116" t="s">
        <v>515</v>
      </c>
      <c r="D7" s="116" t="s">
        <v>516</v>
      </c>
      <c r="E7" s="115">
        <v>1</v>
      </c>
      <c r="F7" s="115">
        <v>2</v>
      </c>
      <c r="G7" s="115">
        <v>3</v>
      </c>
      <c r="H7" s="115">
        <v>4</v>
      </c>
      <c r="I7" s="115">
        <v>5</v>
      </c>
      <c r="J7" s="115">
        <v>6</v>
      </c>
      <c r="K7" s="117" t="s">
        <v>6</v>
      </c>
    </row>
    <row r="8" spans="1:11" x14ac:dyDescent="0.3">
      <c r="A8" s="114">
        <v>1</v>
      </c>
      <c r="B8" s="118" t="str">
        <f>VLOOKUP(A8,Orçamento!$A$9:$K$255,4,FALSE)</f>
        <v>SERVIÇOS PRELIMINARES</v>
      </c>
      <c r="C8" s="150">
        <f>Orçamento!K16</f>
        <v>124169.4642360221</v>
      </c>
      <c r="D8" s="119">
        <f t="shared" ref="D8:D20" si="0">C8/$C$24</f>
        <v>2.0133264361561699E-2</v>
      </c>
      <c r="E8" s="152">
        <v>1</v>
      </c>
      <c r="F8" s="149"/>
      <c r="G8" s="149"/>
      <c r="H8" s="149"/>
      <c r="I8" s="149"/>
      <c r="J8" s="149"/>
      <c r="K8" s="120">
        <f>SUM(E8:J8)</f>
        <v>1</v>
      </c>
    </row>
    <row r="9" spans="1:11" x14ac:dyDescent="0.3">
      <c r="A9" s="114">
        <v>2</v>
      </c>
      <c r="B9" s="118" t="str">
        <f>VLOOKUP(A9,Orçamento!$A$9:$K$255,4,FALSE)</f>
        <v>PAVIMENTAÇÃO URBANA</v>
      </c>
      <c r="C9" s="150">
        <f>Orçamento!K45</f>
        <v>2522764.1624158733</v>
      </c>
      <c r="D9" s="119">
        <f t="shared" si="0"/>
        <v>0.40904966544147914</v>
      </c>
      <c r="E9" s="149"/>
      <c r="F9" s="152">
        <v>0.25</v>
      </c>
      <c r="G9" s="152">
        <v>0.25</v>
      </c>
      <c r="H9" s="152">
        <v>0.25</v>
      </c>
      <c r="I9" s="152">
        <v>0.25</v>
      </c>
      <c r="K9" s="120">
        <f>SUM(E9:I9)</f>
        <v>1</v>
      </c>
    </row>
    <row r="10" spans="1:11" x14ac:dyDescent="0.3">
      <c r="A10" s="114">
        <v>3</v>
      </c>
      <c r="B10" s="118" t="str">
        <f>VLOOKUP(A10,Orçamento!$A$9:$K$255,4,FALSE)</f>
        <v>GALERIA DE ÁGUAS PLUVIAIS/DRENAGEM URBANA</v>
      </c>
      <c r="C10" s="150">
        <f>Orçamento!K67</f>
        <v>528106.93987720902</v>
      </c>
      <c r="D10" s="119">
        <f t="shared" si="0"/>
        <v>8.56290771418073E-2</v>
      </c>
      <c r="E10" s="152">
        <v>0.5</v>
      </c>
      <c r="F10" s="152">
        <v>0.5</v>
      </c>
      <c r="G10" s="341"/>
      <c r="H10" s="149"/>
      <c r="I10" s="149"/>
      <c r="J10" s="149"/>
      <c r="K10" s="120">
        <f t="shared" ref="K10:K11" si="1">SUM(E10:J10)</f>
        <v>1</v>
      </c>
    </row>
    <row r="11" spans="1:11" x14ac:dyDescent="0.3">
      <c r="A11" s="114">
        <v>4</v>
      </c>
      <c r="B11" s="118" t="str">
        <f>VLOOKUP(A11,Orçamento!$A$9:$K$255,4,FALSE)</f>
        <v>INST. ELET./TELEFONICA/CABEAMENTO ESTRUTURADO</v>
      </c>
      <c r="C11" s="150">
        <f>Orçamento!K167</f>
        <v>1250412.3729774831</v>
      </c>
      <c r="D11" s="119">
        <f t="shared" si="0"/>
        <v>0.20274616646706939</v>
      </c>
      <c r="E11" s="152">
        <v>0.4</v>
      </c>
      <c r="F11" s="152">
        <v>0.4</v>
      </c>
      <c r="G11" s="149"/>
      <c r="H11" s="149"/>
      <c r="I11" s="152">
        <v>0.2</v>
      </c>
      <c r="J11" s="149"/>
      <c r="K11" s="120">
        <f t="shared" si="1"/>
        <v>1</v>
      </c>
    </row>
    <row r="12" spans="1:11" x14ac:dyDescent="0.3">
      <c r="A12" s="114">
        <v>5</v>
      </c>
      <c r="B12" s="118" t="str">
        <f>VLOOKUP(A12,Orçamento!$A$9:$K$255,4,FALSE)</f>
        <v>SINALIZAÇÃO HORIZONTAL E VERTICAL</v>
      </c>
      <c r="C12" s="150">
        <f>Orçamento!K178</f>
        <v>63399.120817251736</v>
      </c>
      <c r="D12" s="119">
        <f t="shared" si="0"/>
        <v>1.0279751689014863E-2</v>
      </c>
      <c r="E12" s="149"/>
      <c r="F12" s="149"/>
      <c r="G12" s="149"/>
      <c r="H12" s="149"/>
      <c r="I12" s="149"/>
      <c r="J12" s="152">
        <v>1</v>
      </c>
      <c r="K12" s="120">
        <f t="shared" ref="K12:K23" si="2">SUM(E12:J12)</f>
        <v>1</v>
      </c>
    </row>
    <row r="13" spans="1:11" hidden="1" x14ac:dyDescent="0.3">
      <c r="A13" s="114">
        <v>6</v>
      </c>
      <c r="B13" s="118" t="str">
        <f>VLOOKUP(A13,Orçamento!$A$9:$K$255,4,FALSE)</f>
        <v>ALVENARIA</v>
      </c>
      <c r="C13" s="150">
        <v>0</v>
      </c>
      <c r="D13" s="119">
        <f t="shared" si="0"/>
        <v>0</v>
      </c>
      <c r="E13" s="149"/>
      <c r="F13" s="149"/>
      <c r="G13" s="149"/>
      <c r="H13" s="149"/>
      <c r="I13" s="149"/>
      <c r="J13" s="149"/>
      <c r="K13" s="120">
        <f t="shared" si="2"/>
        <v>0</v>
      </c>
    </row>
    <row r="14" spans="1:11" x14ac:dyDescent="0.3">
      <c r="A14" s="114">
        <v>7</v>
      </c>
      <c r="B14" s="118" t="str">
        <f>VLOOKUP(A14,Orçamento!$A$9:$K$255,4,FALSE)</f>
        <v>IMPERMEABILIZAÇÃO</v>
      </c>
      <c r="C14" s="150">
        <f>Orçamento!K186</f>
        <v>32742.742057952004</v>
      </c>
      <c r="D14" s="119">
        <f t="shared" si="0"/>
        <v>5.3090209080883695E-3</v>
      </c>
      <c r="E14" s="152">
        <v>1</v>
      </c>
      <c r="F14" s="149"/>
      <c r="G14" s="149"/>
      <c r="H14" s="149"/>
      <c r="I14" s="149"/>
      <c r="J14" s="149"/>
      <c r="K14" s="120">
        <f t="shared" si="2"/>
        <v>1</v>
      </c>
    </row>
    <row r="15" spans="1:11" hidden="1" x14ac:dyDescent="0.3">
      <c r="A15" s="114">
        <v>8</v>
      </c>
      <c r="B15" s="118" t="str">
        <f>VLOOKUP(A15,Orçamento!$A$9:$K$255,4,FALSE)</f>
        <v>REVESTIMENTO</v>
      </c>
      <c r="C15" s="150">
        <v>0</v>
      </c>
      <c r="D15" s="119">
        <f t="shared" si="0"/>
        <v>0</v>
      </c>
      <c r="E15" s="149"/>
      <c r="F15" s="149"/>
      <c r="G15" s="149"/>
      <c r="H15" s="149"/>
      <c r="I15" s="149"/>
      <c r="J15" s="149"/>
      <c r="K15" s="120">
        <f t="shared" si="2"/>
        <v>0</v>
      </c>
    </row>
    <row r="16" spans="1:11" x14ac:dyDescent="0.3">
      <c r="A16" s="114">
        <v>9</v>
      </c>
      <c r="B16" s="118" t="str">
        <f>VLOOKUP(A16,Orçamento!$A$9:$K$255,4,FALSE)</f>
        <v>PINTURA</v>
      </c>
      <c r="C16" s="150">
        <f>Orçamento!K200</f>
        <v>9337.8506107459998</v>
      </c>
      <c r="D16" s="119">
        <f t="shared" si="0"/>
        <v>1.5140712418438506E-3</v>
      </c>
      <c r="E16" s="341"/>
      <c r="F16" s="149"/>
      <c r="G16" s="149"/>
      <c r="H16" s="149"/>
      <c r="I16" s="152">
        <v>1</v>
      </c>
      <c r="J16" s="149"/>
      <c r="K16" s="120">
        <f t="shared" si="2"/>
        <v>1</v>
      </c>
    </row>
    <row r="17" spans="1:11" x14ac:dyDescent="0.3">
      <c r="A17" s="114">
        <v>10</v>
      </c>
      <c r="B17" s="118" t="str">
        <f>VLOOKUP(A17,Orçamento!$A$9:$K$255,4,FALSE)</f>
        <v>ESQUADRIAS METÁLICAS</v>
      </c>
      <c r="C17" s="150">
        <f>Orçamento!K204</f>
        <v>2040.5205502000001</v>
      </c>
      <c r="D17" s="119">
        <f t="shared" si="0"/>
        <v>3.3085702612267346E-4</v>
      </c>
      <c r="E17" s="149"/>
      <c r="F17" s="149"/>
      <c r="G17" s="149"/>
      <c r="H17" s="149"/>
      <c r="I17" s="152">
        <v>0.5</v>
      </c>
      <c r="J17" s="152">
        <v>0.5</v>
      </c>
      <c r="K17" s="120">
        <f t="shared" si="2"/>
        <v>1</v>
      </c>
    </row>
    <row r="18" spans="1:11" x14ac:dyDescent="0.3">
      <c r="A18" s="114">
        <v>11</v>
      </c>
      <c r="B18" s="118" t="str">
        <f>VLOOKUP(A18,Orçamento!$A$9:$K$255,4,FALSE)</f>
        <v>DIVERSOS</v>
      </c>
      <c r="C18" s="150">
        <f>Orçamento!K231</f>
        <v>1202036.9036747632</v>
      </c>
      <c r="D18" s="119">
        <f t="shared" si="0"/>
        <v>0.19490240135075246</v>
      </c>
      <c r="E18" s="149"/>
      <c r="F18" s="149"/>
      <c r="G18" s="149"/>
      <c r="H18" s="149"/>
      <c r="I18" s="149"/>
      <c r="J18" s="152">
        <v>1</v>
      </c>
      <c r="K18" s="120">
        <f t="shared" si="2"/>
        <v>1</v>
      </c>
    </row>
    <row r="19" spans="1:11" x14ac:dyDescent="0.3">
      <c r="A19" s="114">
        <v>12</v>
      </c>
      <c r="B19" s="118" t="str">
        <f>VLOOKUP(A19,Orçamento!$A$9:$K$255,4,FALSE)</f>
        <v xml:space="preserve">DRENO LONGITUDINAL </v>
      </c>
      <c r="C19" s="150">
        <f>Orçamento!K236</f>
        <v>56746.531800000004</v>
      </c>
      <c r="D19" s="119">
        <f t="shared" si="0"/>
        <v>9.2010780054547874E-3</v>
      </c>
      <c r="E19" s="153">
        <v>1</v>
      </c>
      <c r="F19" s="342"/>
      <c r="G19" s="342"/>
      <c r="H19" s="342"/>
      <c r="I19" s="342"/>
      <c r="J19" s="342"/>
      <c r="K19" s="120">
        <f t="shared" si="2"/>
        <v>1</v>
      </c>
    </row>
    <row r="20" spans="1:11" hidden="1" x14ac:dyDescent="0.3">
      <c r="A20" s="114">
        <v>13</v>
      </c>
      <c r="B20" s="118" t="str">
        <f>VLOOKUP(A20,Orçamento!$A$9:$K$255,4,FALSE)</f>
        <v>ESTABILIZAÇÃO DE ÁREA ALAGADA</v>
      </c>
      <c r="C20" s="150">
        <f>Orçamento!K240</f>
        <v>0</v>
      </c>
      <c r="D20" s="119">
        <f t="shared" si="0"/>
        <v>0</v>
      </c>
      <c r="E20" s="342"/>
      <c r="F20" s="342"/>
      <c r="G20" s="342"/>
      <c r="H20" s="342"/>
      <c r="I20" s="342"/>
      <c r="J20" s="342"/>
      <c r="K20" s="120">
        <f t="shared" si="2"/>
        <v>0</v>
      </c>
    </row>
    <row r="21" spans="1:11" x14ac:dyDescent="0.3">
      <c r="A21" s="114">
        <v>14</v>
      </c>
      <c r="B21" s="118" t="str">
        <f>VLOOKUP(A21,Orçamento!$A$9:$K$255,4,FALSE)</f>
        <v>ADMINISTRAÇÃO LOCAL</v>
      </c>
      <c r="C21" s="150">
        <f>Orçamento!K244</f>
        <v>263923.05427199998</v>
      </c>
      <c r="D21" s="119">
        <f>C21/$C$24</f>
        <v>4.2793392525788662E-2</v>
      </c>
      <c r="E21" s="153">
        <v>0.16669999999999999</v>
      </c>
      <c r="F21" s="153">
        <v>0.16669999999999999</v>
      </c>
      <c r="G21" s="153">
        <v>0.16669999999999999</v>
      </c>
      <c r="H21" s="153">
        <v>0.16669999999999999</v>
      </c>
      <c r="I21" s="153">
        <v>0.16669999999999999</v>
      </c>
      <c r="J21" s="153">
        <v>0.16650000000000001</v>
      </c>
      <c r="K21" s="120">
        <f t="shared" si="2"/>
        <v>0.99999999999999989</v>
      </c>
    </row>
    <row r="22" spans="1:11" x14ac:dyDescent="0.3">
      <c r="A22" s="114">
        <v>15</v>
      </c>
      <c r="B22" s="118" t="str">
        <f>VLOOKUP(A22,Orçamento!$A$9:$K$255,4,FALSE)</f>
        <v>CANTEIRO DE OBRAS</v>
      </c>
      <c r="C22" s="150">
        <f>Orçamento!K248</f>
        <v>41456.228256000002</v>
      </c>
      <c r="D22" s="119">
        <f>C22/$C$24</f>
        <v>6.7218555547987665E-3</v>
      </c>
      <c r="E22" s="153">
        <v>1</v>
      </c>
      <c r="F22" s="342"/>
      <c r="G22" s="342"/>
      <c r="H22" s="342"/>
      <c r="I22" s="342"/>
      <c r="J22" s="342"/>
      <c r="K22" s="120">
        <f t="shared" si="2"/>
        <v>1</v>
      </c>
    </row>
    <row r="23" spans="1:11" x14ac:dyDescent="0.3">
      <c r="A23" s="114">
        <v>16</v>
      </c>
      <c r="B23" s="118" t="str">
        <f>VLOOKUP(A23,Orçamento!$A$9:$K$255,4,FALSE)</f>
        <v>MOBILIZAÇÃO E DESMOBILIZAÇÃO</v>
      </c>
      <c r="C23" s="150">
        <f>Orçamento!K252</f>
        <v>70242.731520000001</v>
      </c>
      <c r="D23" s="119">
        <f>C23/$C$24</f>
        <v>1.1389398286218043E-2</v>
      </c>
      <c r="E23" s="153">
        <v>0.5</v>
      </c>
      <c r="F23" s="342"/>
      <c r="G23" s="342"/>
      <c r="H23" s="342"/>
      <c r="I23" s="342"/>
      <c r="J23" s="153">
        <v>0.5</v>
      </c>
      <c r="K23" s="120">
        <f t="shared" si="2"/>
        <v>1</v>
      </c>
    </row>
    <row r="24" spans="1:11" x14ac:dyDescent="0.3">
      <c r="A24" s="597" t="s">
        <v>517</v>
      </c>
      <c r="B24" s="598"/>
      <c r="C24" s="121">
        <f>SUM(C8:C23)</f>
        <v>6167378.6230655005</v>
      </c>
      <c r="D24" s="122">
        <f>SUM(D8:D23)</f>
        <v>1</v>
      </c>
      <c r="E24" s="148">
        <f>$C$8*E8+$C$9*E9+$C$10*E10+$C$11*E11+$C$12*E12+$C$13*E13+$C$14*E14+$C$15*E15+$C$16*E16+$C$17*E17+$C$18*E18+$C$19*E19+$C$20*E20+$C$21*E21+$C$22*E22+$C$23*E23</f>
        <v>1098450.7243867144</v>
      </c>
      <c r="F24" s="148">
        <f t="shared" ref="F24:J24" si="3">$C$8*F8+$C$9*F9+$C$10*F10+$C$11*F11+$C$12*F12+$C$13*F13+$C$14*F14+$C$15*F15+$C$16*F16+$C$17*F17+$C$18*F18+$C$19*F19+$C$20*F20+$C$21*F21+$C$22*F22+$C$23*F23</f>
        <v>1438905.4328807085</v>
      </c>
      <c r="G24" s="148">
        <f t="shared" si="3"/>
        <v>674687.01375111076</v>
      </c>
      <c r="H24" s="148">
        <f t="shared" si="3"/>
        <v>674687.01375111076</v>
      </c>
      <c r="I24" s="148">
        <f t="shared" si="3"/>
        <v>935127.59923245339</v>
      </c>
      <c r="J24" s="148">
        <f t="shared" si="3"/>
        <v>1345520.8390634027</v>
      </c>
      <c r="K24" s="599"/>
    </row>
    <row r="25" spans="1:11" x14ac:dyDescent="0.3">
      <c r="A25" s="597" t="s">
        <v>518</v>
      </c>
      <c r="B25" s="602"/>
      <c r="C25" s="602"/>
      <c r="D25" s="598"/>
      <c r="E25" s="149">
        <f t="shared" ref="E25:J25" si="4">E24/$C$24</f>
        <v>0.17810658166479304</v>
      </c>
      <c r="F25" s="149">
        <f t="shared" si="4"/>
        <v>0.23330908005215015</v>
      </c>
      <c r="G25" s="149">
        <f t="shared" si="4"/>
        <v>0.10939607489441876</v>
      </c>
      <c r="H25" s="149">
        <f t="shared" si="4"/>
        <v>0.10939607489441876</v>
      </c>
      <c r="I25" s="149">
        <f t="shared" si="4"/>
        <v>0.15162480794273783</v>
      </c>
      <c r="J25" s="149">
        <f t="shared" si="4"/>
        <v>0.21816738055148144</v>
      </c>
      <c r="K25" s="600"/>
    </row>
    <row r="26" spans="1:11" x14ac:dyDescent="0.3">
      <c r="A26" s="597" t="s">
        <v>519</v>
      </c>
      <c r="B26" s="602"/>
      <c r="C26" s="602"/>
      <c r="D26" s="598"/>
      <c r="E26" s="148">
        <f>E24</f>
        <v>1098450.7243867144</v>
      </c>
      <c r="F26" s="148">
        <f t="shared" ref="F26:J26" si="5">F24+E26</f>
        <v>2537356.1572674229</v>
      </c>
      <c r="G26" s="148">
        <f t="shared" si="5"/>
        <v>3212043.1710185334</v>
      </c>
      <c r="H26" s="148">
        <f t="shared" si="5"/>
        <v>3886730.1847696444</v>
      </c>
      <c r="I26" s="148">
        <f t="shared" si="5"/>
        <v>4821857.7840020973</v>
      </c>
      <c r="J26" s="148">
        <f t="shared" si="5"/>
        <v>6167378.6230654996</v>
      </c>
      <c r="K26" s="600"/>
    </row>
    <row r="27" spans="1:11" ht="15" thickBot="1" x14ac:dyDescent="0.35">
      <c r="A27" s="603" t="s">
        <v>520</v>
      </c>
      <c r="B27" s="604"/>
      <c r="C27" s="604"/>
      <c r="D27" s="605"/>
      <c r="E27" s="151">
        <f>E25</f>
        <v>0.17810658166479304</v>
      </c>
      <c r="F27" s="151">
        <f>E27+F25</f>
        <v>0.41141566171694322</v>
      </c>
      <c r="G27" s="151">
        <f t="shared" ref="G27:J27" si="6">F27+G25</f>
        <v>0.52081173661136193</v>
      </c>
      <c r="H27" s="151">
        <f t="shared" si="6"/>
        <v>0.63020781150578065</v>
      </c>
      <c r="I27" s="151">
        <f t="shared" si="6"/>
        <v>0.78183261944851845</v>
      </c>
      <c r="J27" s="151">
        <f t="shared" si="6"/>
        <v>0.99999999999999989</v>
      </c>
      <c r="K27" s="601"/>
    </row>
  </sheetData>
  <mergeCells count="11">
    <mergeCell ref="C1:H1"/>
    <mergeCell ref="C2:H2"/>
    <mergeCell ref="C3:H3"/>
    <mergeCell ref="C4:H4"/>
    <mergeCell ref="C5:H5"/>
    <mergeCell ref="E6:J6"/>
    <mergeCell ref="A24:B24"/>
    <mergeCell ref="K24:K27"/>
    <mergeCell ref="A25:D25"/>
    <mergeCell ref="A26:D26"/>
    <mergeCell ref="A27:D27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  <colBreaks count="1" manualBreakCount="1">
    <brk id="9" max="3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workbookViewId="0">
      <selection activeCell="I20" sqref="A1:I20"/>
    </sheetView>
  </sheetViews>
  <sheetFormatPr defaultRowHeight="14.4" x14ac:dyDescent="0.3"/>
  <cols>
    <col min="3" max="3" width="31.44140625" bestFit="1" customWidth="1"/>
    <col min="4" max="4" width="13.6640625" customWidth="1"/>
    <col min="5" max="5" width="11.109375" bestFit="1" customWidth="1"/>
    <col min="6" max="6" width="12.88671875" bestFit="1" customWidth="1"/>
    <col min="7" max="8" width="11.6640625" bestFit="1" customWidth="1"/>
    <col min="9" max="9" width="13.44140625" bestFit="1" customWidth="1"/>
  </cols>
  <sheetData>
    <row r="1" spans="1:9" ht="21.75" customHeight="1" x14ac:dyDescent="0.3">
      <c r="A1" s="610" t="s">
        <v>48</v>
      </c>
      <c r="B1" s="611"/>
      <c r="C1" s="611"/>
      <c r="D1" s="611"/>
      <c r="E1" s="611"/>
      <c r="F1" s="611"/>
      <c r="G1" s="611"/>
      <c r="H1" s="611"/>
      <c r="I1" s="612"/>
    </row>
    <row r="2" spans="1:9" ht="21.75" customHeight="1" x14ac:dyDescent="0.3">
      <c r="A2" s="76"/>
      <c r="C2" s="616"/>
      <c r="D2" s="616"/>
      <c r="E2" s="616"/>
      <c r="F2" s="616"/>
      <c r="G2" s="616"/>
      <c r="H2" s="616"/>
      <c r="I2" s="617"/>
    </row>
    <row r="3" spans="1:9" ht="21.75" customHeight="1" x14ac:dyDescent="0.3">
      <c r="A3" s="613" t="s">
        <v>49</v>
      </c>
      <c r="B3" s="614"/>
      <c r="C3" s="614"/>
      <c r="D3" s="614"/>
      <c r="E3" s="614"/>
      <c r="F3" s="614"/>
      <c r="G3" s="614"/>
      <c r="H3" s="614"/>
      <c r="I3" s="615"/>
    </row>
    <row r="4" spans="1:9" ht="21.75" customHeight="1" x14ac:dyDescent="0.3">
      <c r="A4" s="18"/>
      <c r="B4" s="338"/>
      <c r="C4" s="616"/>
      <c r="D4" s="616"/>
      <c r="E4" s="616"/>
      <c r="F4" s="616"/>
      <c r="G4" s="616"/>
      <c r="H4" s="616"/>
      <c r="I4" s="617"/>
    </row>
    <row r="5" spans="1:9" x14ac:dyDescent="0.3">
      <c r="A5" s="27"/>
      <c r="B5" s="339"/>
      <c r="C5" s="621" t="s">
        <v>50</v>
      </c>
      <c r="D5" s="621"/>
      <c r="E5" s="621"/>
      <c r="F5" s="621"/>
      <c r="G5" s="621"/>
      <c r="H5" s="621"/>
      <c r="I5" s="622"/>
    </row>
    <row r="6" spans="1:9" x14ac:dyDescent="0.3">
      <c r="A6" s="618"/>
      <c r="B6" s="619"/>
      <c r="C6" s="619"/>
      <c r="D6" s="619"/>
      <c r="E6" s="619"/>
      <c r="F6" s="619"/>
      <c r="G6" s="619"/>
      <c r="H6" s="619"/>
      <c r="I6" s="620"/>
    </row>
    <row r="7" spans="1:9" x14ac:dyDescent="0.3">
      <c r="A7" s="19" t="s">
        <v>27</v>
      </c>
      <c r="B7" s="20" t="s">
        <v>1</v>
      </c>
      <c r="C7" s="20" t="s">
        <v>51</v>
      </c>
      <c r="D7" s="20" t="s">
        <v>52</v>
      </c>
      <c r="E7" s="20" t="s">
        <v>53</v>
      </c>
      <c r="F7" s="20" t="s">
        <v>54</v>
      </c>
      <c r="G7" s="20" t="s">
        <v>55</v>
      </c>
      <c r="H7" s="337" t="s">
        <v>1014</v>
      </c>
      <c r="I7" s="334" t="s">
        <v>6</v>
      </c>
    </row>
    <row r="8" spans="1:9" x14ac:dyDescent="0.3">
      <c r="A8" s="21">
        <v>45047</v>
      </c>
      <c r="B8" s="11">
        <v>40480</v>
      </c>
      <c r="C8" s="22" t="s">
        <v>56</v>
      </c>
      <c r="D8" s="333">
        <v>5.6166382927268099</v>
      </c>
      <c r="E8" s="11" t="s">
        <v>624</v>
      </c>
      <c r="F8" s="23">
        <f>D8*1000</f>
        <v>5616.6382927268096</v>
      </c>
      <c r="G8" s="24">
        <f>F8*0.17</f>
        <v>954.82850976355769</v>
      </c>
      <c r="H8" s="24">
        <f>F8*0.1179</f>
        <v>662.20165471249084</v>
      </c>
      <c r="I8" s="335">
        <f>F8+G8+H8</f>
        <v>7233.6684572028589</v>
      </c>
    </row>
    <row r="9" spans="1:9" x14ac:dyDescent="0.3">
      <c r="A9" s="21">
        <v>45047</v>
      </c>
      <c r="B9" s="11">
        <v>40490</v>
      </c>
      <c r="C9" s="175" t="s">
        <v>58</v>
      </c>
      <c r="D9" s="332">
        <v>2.7922785854332401</v>
      </c>
      <c r="E9" s="11" t="s">
        <v>57</v>
      </c>
      <c r="F9" s="23">
        <f t="shared" ref="F9" si="0">D9*1000</f>
        <v>2792.2785854332401</v>
      </c>
      <c r="G9" s="24">
        <f t="shared" ref="G9" si="1">F9*0.17</f>
        <v>474.68735952365085</v>
      </c>
      <c r="H9" s="24">
        <f t="shared" ref="H9:H10" si="2">F9*0.1179</f>
        <v>329.20964522257901</v>
      </c>
      <c r="I9" s="335">
        <f t="shared" ref="I9" si="3">F9+G9+H9</f>
        <v>3596.17559017947</v>
      </c>
    </row>
    <row r="10" spans="1:9" ht="15" thickBot="1" x14ac:dyDescent="0.35">
      <c r="A10" s="201">
        <v>45047</v>
      </c>
      <c r="B10" s="171">
        <v>40525</v>
      </c>
      <c r="C10" s="172" t="s">
        <v>583</v>
      </c>
      <c r="D10" s="176">
        <v>3.5910376199067899</v>
      </c>
      <c r="E10" s="171" t="s">
        <v>57</v>
      </c>
      <c r="F10" s="173">
        <f t="shared" ref="F10" si="4">D10*1000</f>
        <v>3591.03761990679</v>
      </c>
      <c r="G10" s="174">
        <f t="shared" ref="G10" si="5">F10*0.17</f>
        <v>610.47639538415433</v>
      </c>
      <c r="H10" s="340">
        <f t="shared" si="2"/>
        <v>423.38333538701056</v>
      </c>
      <c r="I10" s="336">
        <f t="shared" ref="I10" si="6">F10+G10+H10</f>
        <v>4624.8973506779548</v>
      </c>
    </row>
    <row r="12" spans="1:9" ht="15" thickBot="1" x14ac:dyDescent="0.35"/>
    <row r="13" spans="1:9" x14ac:dyDescent="0.3">
      <c r="A13" s="623" t="s">
        <v>584</v>
      </c>
      <c r="B13" s="624"/>
      <c r="C13" s="624"/>
      <c r="D13" s="624"/>
      <c r="E13" s="624"/>
      <c r="F13" s="624"/>
      <c r="G13" s="625"/>
    </row>
    <row r="14" spans="1:9" x14ac:dyDescent="0.3">
      <c r="A14" s="626" t="s">
        <v>585</v>
      </c>
      <c r="B14" s="627"/>
      <c r="C14" s="627"/>
      <c r="D14" s="627"/>
      <c r="E14" s="627"/>
      <c r="F14" s="627"/>
      <c r="G14" s="628"/>
    </row>
    <row r="15" spans="1:9" x14ac:dyDescent="0.3">
      <c r="A15" s="626" t="s">
        <v>586</v>
      </c>
      <c r="B15" s="627"/>
      <c r="C15" s="627"/>
      <c r="D15" s="627"/>
      <c r="E15" s="627"/>
      <c r="F15" s="627"/>
      <c r="G15" s="628"/>
    </row>
    <row r="16" spans="1:9" x14ac:dyDescent="0.3">
      <c r="A16" s="629" t="s">
        <v>587</v>
      </c>
      <c r="B16" s="630"/>
      <c r="C16" s="630"/>
      <c r="D16" s="630"/>
      <c r="E16" s="630" t="s">
        <v>588</v>
      </c>
      <c r="F16" s="630"/>
      <c r="G16" s="631"/>
    </row>
    <row r="17" spans="1:7" x14ac:dyDescent="0.3">
      <c r="A17" s="181">
        <v>1</v>
      </c>
      <c r="B17" s="634" t="s">
        <v>589</v>
      </c>
      <c r="C17" s="634"/>
      <c r="D17" s="177"/>
      <c r="E17" s="635">
        <v>270.23700000000002</v>
      </c>
      <c r="F17" s="635"/>
      <c r="G17" s="636"/>
    </row>
    <row r="18" spans="1:7" x14ac:dyDescent="0.3">
      <c r="A18" s="181">
        <v>2</v>
      </c>
      <c r="B18" s="634" t="s">
        <v>590</v>
      </c>
      <c r="C18" s="634"/>
      <c r="D18" s="200">
        <v>45047</v>
      </c>
      <c r="E18" s="637">
        <v>546.56200000000001</v>
      </c>
      <c r="F18" s="637"/>
      <c r="G18" s="638"/>
    </row>
    <row r="19" spans="1:7" x14ac:dyDescent="0.3">
      <c r="A19" s="181">
        <v>3</v>
      </c>
      <c r="B19" s="634" t="s">
        <v>591</v>
      </c>
      <c r="C19" s="634"/>
      <c r="D19" s="289">
        <v>260</v>
      </c>
      <c r="E19" s="639"/>
      <c r="F19" s="640"/>
      <c r="G19" s="641"/>
    </row>
    <row r="20" spans="1:7" ht="15" thickBot="1" x14ac:dyDescent="0.35">
      <c r="A20" s="632" t="s">
        <v>592</v>
      </c>
      <c r="B20" s="633"/>
      <c r="C20" s="633"/>
      <c r="D20" s="633"/>
      <c r="E20" s="198"/>
      <c r="F20" s="331">
        <f>((26.939+(0.253*D19))*(E18/E17))</f>
        <v>187.52680823869414</v>
      </c>
      <c r="G20" s="330"/>
    </row>
    <row r="21" spans="1:7" ht="1.2" customHeight="1" x14ac:dyDescent="0.3">
      <c r="E21" s="180">
        <f>F20</f>
        <v>187.52680823869414</v>
      </c>
    </row>
  </sheetData>
  <mergeCells count="18">
    <mergeCell ref="A20:D20"/>
    <mergeCell ref="B17:C17"/>
    <mergeCell ref="E17:G17"/>
    <mergeCell ref="B18:C18"/>
    <mergeCell ref="E18:G18"/>
    <mergeCell ref="B19:C19"/>
    <mergeCell ref="E19:G19"/>
    <mergeCell ref="A13:G13"/>
    <mergeCell ref="A14:G14"/>
    <mergeCell ref="A15:G15"/>
    <mergeCell ref="A16:D16"/>
    <mergeCell ref="E16:G16"/>
    <mergeCell ref="A1:I1"/>
    <mergeCell ref="A3:I3"/>
    <mergeCell ref="C4:I4"/>
    <mergeCell ref="A6:I6"/>
    <mergeCell ref="C5:I5"/>
    <mergeCell ref="C2:I2"/>
  </mergeCells>
  <pageMargins left="0.511811024" right="0.511811024" top="0.78740157499999996" bottom="0.78740157499999996" header="0.31496062000000002" footer="0.31496062000000002"/>
  <pageSetup scale="77" fitToHeight="0" orientation="portrait" r:id="rId1"/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0</xdr:col>
                <xdr:colOff>137160</xdr:colOff>
                <xdr:row>0</xdr:row>
                <xdr:rowOff>60960</xdr:rowOff>
              </from>
              <to>
                <xdr:col>2</xdr:col>
                <xdr:colOff>68580</xdr:colOff>
                <xdr:row>5</xdr:row>
                <xdr:rowOff>106680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06"/>
  <sheetViews>
    <sheetView zoomScale="85" zoomScaleNormal="85" workbookViewId="0">
      <selection sqref="A1:H606"/>
    </sheetView>
  </sheetViews>
  <sheetFormatPr defaultColWidth="9.109375" defaultRowHeight="13.2" x14ac:dyDescent="0.3"/>
  <cols>
    <col min="1" max="1" width="10.44140625" style="106" bestFit="1" customWidth="1"/>
    <col min="2" max="2" width="9.33203125" style="106" bestFit="1" customWidth="1"/>
    <col min="3" max="3" width="80.6640625" style="66" customWidth="1"/>
    <col min="4" max="4" width="14.109375" style="66" bestFit="1" customWidth="1"/>
    <col min="5" max="5" width="13.6640625" style="66" bestFit="1" customWidth="1"/>
    <col min="6" max="6" width="17.44140625" style="66" customWidth="1"/>
    <col min="7" max="7" width="14.88671875" style="66" customWidth="1"/>
    <col min="8" max="8" width="17.88671875" style="66" bestFit="1" customWidth="1"/>
    <col min="9" max="16384" width="9.109375" style="66"/>
  </cols>
  <sheetData>
    <row r="1" spans="1:8" ht="66.75" customHeight="1" thickBot="1" x14ac:dyDescent="0.35">
      <c r="A1" s="686"/>
      <c r="B1" s="687"/>
      <c r="C1" s="687"/>
      <c r="D1" s="687"/>
      <c r="E1" s="687"/>
      <c r="F1" s="687"/>
      <c r="G1" s="687"/>
      <c r="H1" s="688"/>
    </row>
    <row r="2" spans="1:8" ht="37.5" customHeight="1" thickBot="1" x14ac:dyDescent="0.35">
      <c r="A2" s="689" t="s">
        <v>253</v>
      </c>
      <c r="B2" s="690"/>
      <c r="C2" s="690"/>
      <c r="D2" s="690"/>
      <c r="E2" s="690"/>
      <c r="F2" s="690"/>
      <c r="G2" s="690"/>
      <c r="H2" s="691"/>
    </row>
    <row r="3" spans="1:8" x14ac:dyDescent="0.3">
      <c r="A3" s="482" t="s">
        <v>61</v>
      </c>
      <c r="B3" s="483"/>
      <c r="C3" s="481" t="str">
        <f>Orçamento!D3</f>
        <v>GOINFRA - TABELA T210- CUSTOS DE OBRAS CIVIS - JUNHO/2023 - SEM DESONERAÇÃO</v>
      </c>
      <c r="D3" s="481"/>
      <c r="E3" s="481"/>
      <c r="F3" s="481"/>
      <c r="G3" s="481"/>
      <c r="H3" s="674"/>
    </row>
    <row r="4" spans="1:8" x14ac:dyDescent="0.3">
      <c r="A4" s="484"/>
      <c r="B4" s="485"/>
      <c r="C4" s="480" t="str">
        <f>Orçamento!D4</f>
        <v>GOINFRA - TABELA T208 - TERRAPLENAGEM, PAVIMENTAÇÃO E OBRAS DE ARTE ESPECIAIS - JUNHO/2023 - SEM DESONERAÇÃO</v>
      </c>
      <c r="D4" s="480"/>
      <c r="E4" s="480"/>
      <c r="F4" s="480"/>
      <c r="G4" s="480"/>
      <c r="H4" s="675"/>
    </row>
    <row r="5" spans="1:8" x14ac:dyDescent="0.3">
      <c r="A5" s="484"/>
      <c r="B5" s="485"/>
      <c r="C5" s="480" t="str">
        <f>Orçamento!D5</f>
        <v>SINAPI GO - 05/2023 - SEM DESONERAÇÃO</v>
      </c>
      <c r="D5" s="480"/>
      <c r="E5" s="480"/>
      <c r="F5" s="480"/>
      <c r="G5" s="480"/>
      <c r="H5" s="675"/>
    </row>
    <row r="6" spans="1:8" ht="13.8" thickBot="1" x14ac:dyDescent="0.35">
      <c r="A6" s="484"/>
      <c r="B6" s="485"/>
      <c r="C6" s="480" t="str">
        <f>Orçamento!D6</f>
        <v>SICRO GO - JANEIRO/2023 - SEM DESONERAÇÃO</v>
      </c>
      <c r="D6" s="480"/>
      <c r="E6" s="480"/>
      <c r="F6" s="480"/>
      <c r="G6" s="480"/>
      <c r="H6" s="675"/>
    </row>
    <row r="7" spans="1:8" ht="16.2" thickBot="1" x14ac:dyDescent="0.35">
      <c r="A7" s="677" t="s">
        <v>158</v>
      </c>
      <c r="B7" s="678"/>
      <c r="C7" s="678"/>
      <c r="D7" s="678"/>
      <c r="E7" s="678"/>
      <c r="F7" s="678"/>
      <c r="G7" s="678"/>
      <c r="H7" s="679"/>
    </row>
    <row r="8" spans="1:8" x14ac:dyDescent="0.3">
      <c r="A8" s="100" t="s">
        <v>209</v>
      </c>
      <c r="B8" s="101" t="s">
        <v>159</v>
      </c>
      <c r="C8" s="667" t="s">
        <v>150</v>
      </c>
      <c r="D8" s="668"/>
      <c r="E8" s="668"/>
      <c r="F8" s="668"/>
      <c r="G8" s="668"/>
      <c r="H8" s="669"/>
    </row>
    <row r="9" spans="1:8" ht="26.4" x14ac:dyDescent="0.3">
      <c r="A9" s="97" t="s">
        <v>309</v>
      </c>
      <c r="B9" s="98" t="s">
        <v>1</v>
      </c>
      <c r="C9" s="684" t="s">
        <v>302</v>
      </c>
      <c r="D9" s="685"/>
      <c r="E9" s="98" t="s">
        <v>151</v>
      </c>
      <c r="F9" s="98" t="s">
        <v>156</v>
      </c>
      <c r="G9" s="231" t="s">
        <v>157</v>
      </c>
      <c r="H9" s="99" t="s">
        <v>164</v>
      </c>
    </row>
    <row r="10" spans="1:8" x14ac:dyDescent="0.3">
      <c r="A10" s="71" t="s">
        <v>573</v>
      </c>
      <c r="B10" s="67" t="s">
        <v>161</v>
      </c>
      <c r="C10" s="659" t="s">
        <v>160</v>
      </c>
      <c r="D10" s="660"/>
      <c r="E10" s="69" t="s">
        <v>152</v>
      </c>
      <c r="F10" s="75">
        <v>7.242</v>
      </c>
      <c r="G10" s="70">
        <v>7.73</v>
      </c>
      <c r="H10" s="72">
        <f>F10*G10</f>
        <v>55.98066</v>
      </c>
    </row>
    <row r="11" spans="1:8" x14ac:dyDescent="0.3">
      <c r="A11" s="71" t="s">
        <v>573</v>
      </c>
      <c r="B11" s="67" t="s">
        <v>163</v>
      </c>
      <c r="C11" s="659" t="s">
        <v>162</v>
      </c>
      <c r="D11" s="660"/>
      <c r="E11" s="69" t="s">
        <v>152</v>
      </c>
      <c r="F11" s="75">
        <v>0.12239999999999998</v>
      </c>
      <c r="G11" s="70">
        <v>24.51</v>
      </c>
      <c r="H11" s="72">
        <f t="shared" ref="H11:H22" si="0">F11*G11</f>
        <v>3.0000239999999998</v>
      </c>
    </row>
    <row r="12" spans="1:8" x14ac:dyDescent="0.3">
      <c r="A12" s="71" t="s">
        <v>573</v>
      </c>
      <c r="B12" s="67" t="s">
        <v>166</v>
      </c>
      <c r="C12" s="659" t="s">
        <v>165</v>
      </c>
      <c r="D12" s="660"/>
      <c r="E12" s="69" t="s">
        <v>153</v>
      </c>
      <c r="F12" s="75">
        <v>0.62729999999999997</v>
      </c>
      <c r="G12" s="70">
        <v>171.99</v>
      </c>
      <c r="H12" s="72">
        <f t="shared" si="0"/>
        <v>107.88932699999999</v>
      </c>
    </row>
    <row r="13" spans="1:8" x14ac:dyDescent="0.3">
      <c r="A13" s="71" t="s">
        <v>573</v>
      </c>
      <c r="B13" s="67" t="s">
        <v>168</v>
      </c>
      <c r="C13" s="659" t="s">
        <v>167</v>
      </c>
      <c r="D13" s="660"/>
      <c r="E13" s="69" t="s">
        <v>152</v>
      </c>
      <c r="F13" s="75">
        <v>42.309600000000003</v>
      </c>
      <c r="G13" s="70">
        <v>1.05</v>
      </c>
      <c r="H13" s="72">
        <f t="shared" si="0"/>
        <v>44.425080000000008</v>
      </c>
    </row>
    <row r="14" spans="1:8" x14ac:dyDescent="0.3">
      <c r="A14" s="71" t="s">
        <v>573</v>
      </c>
      <c r="B14" s="67" t="s">
        <v>170</v>
      </c>
      <c r="C14" s="659" t="s">
        <v>169</v>
      </c>
      <c r="D14" s="660"/>
      <c r="E14" s="69" t="s">
        <v>171</v>
      </c>
      <c r="F14" s="75">
        <v>0.22760331</v>
      </c>
      <c r="G14" s="70">
        <v>34.36</v>
      </c>
      <c r="H14" s="72">
        <f t="shared" si="0"/>
        <v>7.8204497316000001</v>
      </c>
    </row>
    <row r="15" spans="1:8" x14ac:dyDescent="0.3">
      <c r="A15" s="71" t="s">
        <v>573</v>
      </c>
      <c r="B15" s="67" t="s">
        <v>173</v>
      </c>
      <c r="C15" s="659" t="s">
        <v>172</v>
      </c>
      <c r="D15" s="660"/>
      <c r="E15" s="69" t="s">
        <v>152</v>
      </c>
      <c r="F15" s="75">
        <v>148.21619999999999</v>
      </c>
      <c r="G15" s="70">
        <v>0.62</v>
      </c>
      <c r="H15" s="72">
        <f t="shared" si="0"/>
        <v>91.894043999999994</v>
      </c>
    </row>
    <row r="16" spans="1:8" x14ac:dyDescent="0.3">
      <c r="A16" s="71" t="s">
        <v>573</v>
      </c>
      <c r="B16" s="67" t="s">
        <v>175</v>
      </c>
      <c r="C16" s="659" t="s">
        <v>174</v>
      </c>
      <c r="D16" s="660"/>
      <c r="E16" s="69" t="s">
        <v>153</v>
      </c>
      <c r="F16" s="75">
        <v>0.2142</v>
      </c>
      <c r="G16" s="70">
        <v>142.41999999999999</v>
      </c>
      <c r="H16" s="72">
        <f t="shared" si="0"/>
        <v>30.506363999999998</v>
      </c>
    </row>
    <row r="17" spans="1:8" x14ac:dyDescent="0.3">
      <c r="A17" s="71" t="s">
        <v>573</v>
      </c>
      <c r="B17" s="67" t="s">
        <v>177</v>
      </c>
      <c r="C17" s="659" t="s">
        <v>176</v>
      </c>
      <c r="D17" s="660"/>
      <c r="E17" s="69" t="s">
        <v>153</v>
      </c>
      <c r="F17" s="75">
        <v>5.4399999999999997E-2</v>
      </c>
      <c r="G17" s="70">
        <v>147.38</v>
      </c>
      <c r="H17" s="72">
        <f t="shared" si="0"/>
        <v>8.0174719999999997</v>
      </c>
    </row>
    <row r="18" spans="1:8" x14ac:dyDescent="0.3">
      <c r="A18" s="71" t="s">
        <v>573</v>
      </c>
      <c r="B18" s="67" t="s">
        <v>179</v>
      </c>
      <c r="C18" s="659" t="s">
        <v>178</v>
      </c>
      <c r="D18" s="660"/>
      <c r="E18" s="69" t="s">
        <v>155</v>
      </c>
      <c r="F18" s="75">
        <v>0.522733</v>
      </c>
      <c r="G18" s="70">
        <v>14.64</v>
      </c>
      <c r="H18" s="72">
        <f t="shared" si="0"/>
        <v>7.65281112</v>
      </c>
    </row>
    <row r="19" spans="1:8" x14ac:dyDescent="0.3">
      <c r="A19" s="71" t="s">
        <v>573</v>
      </c>
      <c r="B19" s="67" t="s">
        <v>181</v>
      </c>
      <c r="C19" s="659" t="s">
        <v>180</v>
      </c>
      <c r="D19" s="660"/>
      <c r="E19" s="69" t="s">
        <v>154</v>
      </c>
      <c r="F19" s="75">
        <v>648.72</v>
      </c>
      <c r="G19" s="70">
        <v>0.4</v>
      </c>
      <c r="H19" s="72">
        <f t="shared" si="0"/>
        <v>259.488</v>
      </c>
    </row>
    <row r="20" spans="1:8" x14ac:dyDescent="0.3">
      <c r="A20" s="71" t="s">
        <v>573</v>
      </c>
      <c r="B20" s="67" t="s">
        <v>183</v>
      </c>
      <c r="C20" s="659" t="s">
        <v>182</v>
      </c>
      <c r="D20" s="660"/>
      <c r="E20" s="69" t="s">
        <v>46</v>
      </c>
      <c r="F20" s="75">
        <v>0.70209999999999995</v>
      </c>
      <c r="G20" s="70">
        <v>22.3</v>
      </c>
      <c r="H20" s="72">
        <f t="shared" si="0"/>
        <v>15.656829999999999</v>
      </c>
    </row>
    <row r="21" spans="1:8" x14ac:dyDescent="0.3">
      <c r="A21" s="71" t="s">
        <v>573</v>
      </c>
      <c r="B21" s="67" t="s">
        <v>185</v>
      </c>
      <c r="C21" s="659" t="s">
        <v>184</v>
      </c>
      <c r="D21" s="660"/>
      <c r="E21" s="69" t="s">
        <v>46</v>
      </c>
      <c r="F21" s="75">
        <v>3.3319999999999999</v>
      </c>
      <c r="G21" s="70">
        <v>22.3</v>
      </c>
      <c r="H21" s="72">
        <f t="shared" si="0"/>
        <v>74.303600000000003</v>
      </c>
    </row>
    <row r="22" spans="1:8" x14ac:dyDescent="0.3">
      <c r="A22" s="71" t="s">
        <v>573</v>
      </c>
      <c r="B22" s="67" t="s">
        <v>187</v>
      </c>
      <c r="C22" s="659" t="s">
        <v>186</v>
      </c>
      <c r="D22" s="660"/>
      <c r="E22" s="69" t="s">
        <v>46</v>
      </c>
      <c r="F22" s="75">
        <v>13.9587</v>
      </c>
      <c r="G22" s="70">
        <v>22.3</v>
      </c>
      <c r="H22" s="72">
        <f t="shared" si="0"/>
        <v>311.27901000000003</v>
      </c>
    </row>
    <row r="23" spans="1:8" x14ac:dyDescent="0.3">
      <c r="A23" s="71" t="s">
        <v>573</v>
      </c>
      <c r="B23" s="67" t="s">
        <v>188</v>
      </c>
      <c r="C23" s="659" t="s">
        <v>189</v>
      </c>
      <c r="D23" s="660"/>
      <c r="E23" s="69" t="s">
        <v>46</v>
      </c>
      <c r="F23" s="75">
        <v>30.9587</v>
      </c>
      <c r="G23" s="70">
        <v>13.34</v>
      </c>
      <c r="H23" s="72">
        <f>F23*G23</f>
        <v>412.989058</v>
      </c>
    </row>
    <row r="24" spans="1:8" ht="13.8" thickBot="1" x14ac:dyDescent="0.35">
      <c r="A24" s="680"/>
      <c r="B24" s="681"/>
      <c r="C24" s="681"/>
      <c r="D24" s="681"/>
      <c r="E24" s="681"/>
      <c r="F24" s="682"/>
      <c r="G24" s="73" t="s">
        <v>6</v>
      </c>
      <c r="H24" s="74">
        <f>SUM(H10:H23)</f>
        <v>1430.9027298516003</v>
      </c>
    </row>
    <row r="25" spans="1:8" ht="13.8" thickBot="1" x14ac:dyDescent="0.35">
      <c r="A25" s="280"/>
      <c r="H25" s="291"/>
    </row>
    <row r="26" spans="1:8" x14ac:dyDescent="0.3">
      <c r="A26" s="100" t="s">
        <v>209</v>
      </c>
      <c r="B26" s="101" t="s">
        <v>235</v>
      </c>
      <c r="C26" s="667" t="s">
        <v>238</v>
      </c>
      <c r="D26" s="668"/>
      <c r="E26" s="668"/>
      <c r="F26" s="668"/>
      <c r="G26" s="668"/>
      <c r="H26" s="669"/>
    </row>
    <row r="27" spans="1:8" x14ac:dyDescent="0.3">
      <c r="A27" s="97" t="s">
        <v>309</v>
      </c>
      <c r="B27" s="98" t="s">
        <v>1</v>
      </c>
      <c r="C27" s="98" t="s">
        <v>302</v>
      </c>
      <c r="D27" s="98" t="s">
        <v>296</v>
      </c>
      <c r="E27" s="98" t="s">
        <v>151</v>
      </c>
      <c r="F27" s="98" t="s">
        <v>5</v>
      </c>
      <c r="G27" s="231" t="s">
        <v>210</v>
      </c>
      <c r="H27" s="99" t="s">
        <v>164</v>
      </c>
    </row>
    <row r="28" spans="1:8" ht="26.4" x14ac:dyDescent="0.3">
      <c r="A28" s="71" t="s">
        <v>62</v>
      </c>
      <c r="B28" s="77" t="s">
        <v>237</v>
      </c>
      <c r="C28" s="68" t="s">
        <v>236</v>
      </c>
      <c r="D28" s="137">
        <f>60*3*0.15</f>
        <v>27</v>
      </c>
      <c r="E28" s="69" t="s">
        <v>153</v>
      </c>
      <c r="F28" s="692">
        <v>96.46</v>
      </c>
      <c r="G28" s="693"/>
      <c r="H28" s="72">
        <f>D28*F28</f>
        <v>2604.4199999999996</v>
      </c>
    </row>
    <row r="29" spans="1:8" x14ac:dyDescent="0.3">
      <c r="A29" s="71" t="s">
        <v>573</v>
      </c>
      <c r="B29" s="77" t="s">
        <v>242</v>
      </c>
      <c r="C29" s="68" t="s">
        <v>241</v>
      </c>
      <c r="D29" s="137">
        <f>60*0.5</f>
        <v>30</v>
      </c>
      <c r="E29" s="69" t="s">
        <v>153</v>
      </c>
      <c r="F29" s="82">
        <v>540.6</v>
      </c>
      <c r="G29" s="70">
        <v>34.409999999999997</v>
      </c>
      <c r="H29" s="72">
        <f t="shared" ref="H29:H35" si="1">D29*(G29+F29)</f>
        <v>17250.3</v>
      </c>
    </row>
    <row r="30" spans="1:8" x14ac:dyDescent="0.3">
      <c r="A30" s="71" t="s">
        <v>573</v>
      </c>
      <c r="B30" s="77" t="s">
        <v>244</v>
      </c>
      <c r="C30" s="68" t="s">
        <v>243</v>
      </c>
      <c r="D30" s="137">
        <f>D29</f>
        <v>30</v>
      </c>
      <c r="E30" s="69" t="s">
        <v>153</v>
      </c>
      <c r="F30" s="82">
        <v>0</v>
      </c>
      <c r="G30" s="70">
        <v>48.22</v>
      </c>
      <c r="H30" s="72">
        <f t="shared" si="1"/>
        <v>1446.6</v>
      </c>
    </row>
    <row r="31" spans="1:8" x14ac:dyDescent="0.3">
      <c r="A31" s="71" t="s">
        <v>573</v>
      </c>
      <c r="B31" s="77" t="s">
        <v>240</v>
      </c>
      <c r="C31" s="68" t="s">
        <v>239</v>
      </c>
      <c r="D31" s="137">
        <f>30*3.2+4*3.5+4*3+6*1</f>
        <v>128</v>
      </c>
      <c r="E31" s="69" t="s">
        <v>155</v>
      </c>
      <c r="F31" s="82">
        <v>3.62</v>
      </c>
      <c r="G31" s="70">
        <v>0</v>
      </c>
      <c r="H31" s="72">
        <f t="shared" si="1"/>
        <v>463.36</v>
      </c>
    </row>
    <row r="32" spans="1:8" ht="26.4" x14ac:dyDescent="0.3">
      <c r="A32" s="71" t="s">
        <v>573</v>
      </c>
      <c r="B32" s="77" t="s">
        <v>246</v>
      </c>
      <c r="C32" s="68" t="s">
        <v>245</v>
      </c>
      <c r="D32" s="137">
        <f>0.5*60*2</f>
        <v>60</v>
      </c>
      <c r="E32" s="69" t="s">
        <v>171</v>
      </c>
      <c r="F32" s="82">
        <v>23.65</v>
      </c>
      <c r="G32" s="70">
        <v>27.93</v>
      </c>
      <c r="H32" s="72">
        <f t="shared" si="1"/>
        <v>3094.7999999999997</v>
      </c>
    </row>
    <row r="33" spans="1:8" x14ac:dyDescent="0.3">
      <c r="A33" s="71" t="s">
        <v>573</v>
      </c>
      <c r="B33" s="77" t="s">
        <v>326</v>
      </c>
      <c r="C33" s="68" t="s">
        <v>247</v>
      </c>
      <c r="D33" s="137">
        <f>D31*0.15</f>
        <v>19.2</v>
      </c>
      <c r="E33" s="69" t="s">
        <v>171</v>
      </c>
      <c r="F33" s="82">
        <v>12.53</v>
      </c>
      <c r="G33" s="70">
        <v>6.67</v>
      </c>
      <c r="H33" s="72">
        <f t="shared" si="1"/>
        <v>368.64</v>
      </c>
    </row>
    <row r="34" spans="1:8" x14ac:dyDescent="0.3">
      <c r="A34" s="71" t="s">
        <v>573</v>
      </c>
      <c r="B34" s="77" t="s">
        <v>185</v>
      </c>
      <c r="C34" s="68" t="s">
        <v>184</v>
      </c>
      <c r="D34" s="137">
        <f>0.3*D31</f>
        <v>38.4</v>
      </c>
      <c r="E34" s="69" t="s">
        <v>46</v>
      </c>
      <c r="F34" s="82">
        <v>0</v>
      </c>
      <c r="G34" s="70">
        <v>22.3</v>
      </c>
      <c r="H34" s="72">
        <f t="shared" si="1"/>
        <v>856.32</v>
      </c>
    </row>
    <row r="35" spans="1:8" x14ac:dyDescent="0.3">
      <c r="A35" s="71" t="s">
        <v>573</v>
      </c>
      <c r="B35" s="77" t="s">
        <v>188</v>
      </c>
      <c r="C35" s="68" t="s">
        <v>189</v>
      </c>
      <c r="D35" s="137">
        <f>0.3*60</f>
        <v>18</v>
      </c>
      <c r="E35" s="69" t="s">
        <v>46</v>
      </c>
      <c r="F35" s="82">
        <v>0</v>
      </c>
      <c r="G35" s="70">
        <v>13.34</v>
      </c>
      <c r="H35" s="72">
        <f t="shared" si="1"/>
        <v>240.12</v>
      </c>
    </row>
    <row r="36" spans="1:8" ht="13.8" thickBot="1" x14ac:dyDescent="0.35">
      <c r="A36" s="680"/>
      <c r="B36" s="681"/>
      <c r="C36" s="681"/>
      <c r="D36" s="681"/>
      <c r="E36" s="681"/>
      <c r="F36" s="682"/>
      <c r="G36" s="73" t="s">
        <v>6</v>
      </c>
      <c r="H36" s="74">
        <f>SUM(H28:H35)</f>
        <v>26324.559999999994</v>
      </c>
    </row>
    <row r="37" spans="1:8" ht="13.8" thickBot="1" x14ac:dyDescent="0.35">
      <c r="A37" s="280"/>
      <c r="H37" s="291"/>
    </row>
    <row r="38" spans="1:8" x14ac:dyDescent="0.3">
      <c r="A38" s="100" t="s">
        <v>209</v>
      </c>
      <c r="B38" s="101" t="s">
        <v>273</v>
      </c>
      <c r="C38" s="667" t="s">
        <v>534</v>
      </c>
      <c r="D38" s="668"/>
      <c r="E38" s="668"/>
      <c r="F38" s="668"/>
      <c r="G38" s="668"/>
      <c r="H38" s="669"/>
    </row>
    <row r="39" spans="1:8" x14ac:dyDescent="0.3">
      <c r="A39" s="97" t="s">
        <v>309</v>
      </c>
      <c r="B39" s="98" t="s">
        <v>1</v>
      </c>
      <c r="C39" s="98" t="s">
        <v>302</v>
      </c>
      <c r="D39" s="98" t="s">
        <v>296</v>
      </c>
      <c r="E39" s="98" t="s">
        <v>151</v>
      </c>
      <c r="F39" s="98" t="s">
        <v>5</v>
      </c>
      <c r="G39" s="231" t="s">
        <v>210</v>
      </c>
      <c r="H39" s="99" t="s">
        <v>164</v>
      </c>
    </row>
    <row r="40" spans="1:8" x14ac:dyDescent="0.3">
      <c r="A40" s="71" t="s">
        <v>573</v>
      </c>
      <c r="B40" s="77" t="s">
        <v>275</v>
      </c>
      <c r="C40" s="68" t="s">
        <v>293</v>
      </c>
      <c r="D40" s="69">
        <v>8.5259999999999998</v>
      </c>
      <c r="E40" s="69" t="s">
        <v>297</v>
      </c>
      <c r="F40" s="82">
        <v>9.7100000000000009</v>
      </c>
      <c r="G40" s="70">
        <v>2.98</v>
      </c>
      <c r="H40" s="72">
        <f t="shared" ref="H40:H46" si="2">D40*(G40+F40)</f>
        <v>108.19494</v>
      </c>
    </row>
    <row r="41" spans="1:8" x14ac:dyDescent="0.3">
      <c r="A41" s="71" t="s">
        <v>573</v>
      </c>
      <c r="B41" s="77" t="s">
        <v>276</v>
      </c>
      <c r="C41" s="68" t="s">
        <v>294</v>
      </c>
      <c r="D41" s="69">
        <v>11.684100000000001</v>
      </c>
      <c r="E41" s="69" t="s">
        <v>297</v>
      </c>
      <c r="F41" s="82">
        <v>9.39</v>
      </c>
      <c r="G41" s="70">
        <v>2.98</v>
      </c>
      <c r="H41" s="72">
        <f t="shared" si="2"/>
        <v>144.53231700000003</v>
      </c>
    </row>
    <row r="42" spans="1:8" x14ac:dyDescent="0.3">
      <c r="A42" s="71" t="s">
        <v>573</v>
      </c>
      <c r="B42" s="77" t="s">
        <v>277</v>
      </c>
      <c r="C42" s="68" t="s">
        <v>295</v>
      </c>
      <c r="D42" s="69">
        <v>4.0655999999999999</v>
      </c>
      <c r="E42" s="69" t="s">
        <v>297</v>
      </c>
      <c r="F42" s="82">
        <v>12.69</v>
      </c>
      <c r="G42" s="70">
        <v>2.61</v>
      </c>
      <c r="H42" s="72">
        <f t="shared" si="2"/>
        <v>62.203679999999991</v>
      </c>
    </row>
    <row r="43" spans="1:8" x14ac:dyDescent="0.3">
      <c r="A43" s="71" t="s">
        <v>573</v>
      </c>
      <c r="B43" s="67" t="s">
        <v>278</v>
      </c>
      <c r="C43" s="68" t="s">
        <v>299</v>
      </c>
      <c r="D43" s="69">
        <v>0.23</v>
      </c>
      <c r="E43" s="69" t="s">
        <v>298</v>
      </c>
      <c r="F43" s="82">
        <v>435.6</v>
      </c>
      <c r="G43" s="70">
        <v>79.14</v>
      </c>
      <c r="H43" s="72">
        <f t="shared" si="2"/>
        <v>118.39020000000001</v>
      </c>
    </row>
    <row r="44" spans="1:8" x14ac:dyDescent="0.3">
      <c r="A44" s="71" t="s">
        <v>573</v>
      </c>
      <c r="B44" s="67" t="s">
        <v>279</v>
      </c>
      <c r="C44" s="68" t="s">
        <v>300</v>
      </c>
      <c r="D44" s="69">
        <v>0.23</v>
      </c>
      <c r="E44" s="69" t="s">
        <v>298</v>
      </c>
      <c r="F44" s="82">
        <v>0.12</v>
      </c>
      <c r="G44" s="70">
        <v>51.75</v>
      </c>
      <c r="H44" s="72">
        <f t="shared" si="2"/>
        <v>11.930099999999999</v>
      </c>
    </row>
    <row r="45" spans="1:8" x14ac:dyDescent="0.3">
      <c r="A45" s="71" t="s">
        <v>573</v>
      </c>
      <c r="B45" s="67" t="s">
        <v>280</v>
      </c>
      <c r="C45" s="68" t="s">
        <v>301</v>
      </c>
      <c r="D45" s="69">
        <v>3.1680000000000001</v>
      </c>
      <c r="E45" s="69" t="s">
        <v>171</v>
      </c>
      <c r="F45" s="82">
        <v>7.4</v>
      </c>
      <c r="G45" s="70">
        <v>5.24</v>
      </c>
      <c r="H45" s="72">
        <f t="shared" si="2"/>
        <v>40.043520000000001</v>
      </c>
    </row>
    <row r="46" spans="1:8" x14ac:dyDescent="0.3">
      <c r="A46" s="71" t="s">
        <v>573</v>
      </c>
      <c r="B46" s="67" t="s">
        <v>326</v>
      </c>
      <c r="C46" s="232" t="s">
        <v>327</v>
      </c>
      <c r="D46" s="69">
        <v>2.91</v>
      </c>
      <c r="E46" s="69" t="s">
        <v>171</v>
      </c>
      <c r="F46" s="82">
        <v>12.53</v>
      </c>
      <c r="G46" s="70">
        <v>6.67</v>
      </c>
      <c r="H46" s="72">
        <f t="shared" si="2"/>
        <v>55.872</v>
      </c>
    </row>
    <row r="47" spans="1:8" x14ac:dyDescent="0.3">
      <c r="A47" s="97" t="s">
        <v>309</v>
      </c>
      <c r="B47" s="98" t="s">
        <v>310</v>
      </c>
      <c r="C47" s="98" t="s">
        <v>210</v>
      </c>
      <c r="D47" s="98" t="s">
        <v>303</v>
      </c>
      <c r="E47" s="98" t="s">
        <v>304</v>
      </c>
      <c r="F47" s="98" t="s">
        <v>305</v>
      </c>
      <c r="G47" s="231" t="s">
        <v>306</v>
      </c>
      <c r="H47" s="96" t="s">
        <v>307</v>
      </c>
    </row>
    <row r="48" spans="1:8" x14ac:dyDescent="0.3">
      <c r="A48" s="71" t="s">
        <v>573</v>
      </c>
      <c r="B48" s="77" t="s">
        <v>188</v>
      </c>
      <c r="C48" s="68" t="s">
        <v>189</v>
      </c>
      <c r="D48" s="69">
        <v>4.72</v>
      </c>
      <c r="E48" s="69">
        <v>11.15</v>
      </c>
      <c r="F48" s="83">
        <v>0.89049999999999996</v>
      </c>
      <c r="G48" s="70">
        <v>13.34</v>
      </c>
      <c r="H48" s="72">
        <v>103.03</v>
      </c>
    </row>
    <row r="49" spans="1:8" x14ac:dyDescent="0.3">
      <c r="A49" s="102" t="s">
        <v>573</v>
      </c>
      <c r="B49" s="141" t="s">
        <v>185</v>
      </c>
      <c r="C49" s="103" t="s">
        <v>184</v>
      </c>
      <c r="D49" s="104">
        <v>7.59</v>
      </c>
      <c r="E49" s="104">
        <v>17.97</v>
      </c>
      <c r="F49" s="105">
        <v>0.89049999999999996</v>
      </c>
      <c r="G49" s="70">
        <v>22.3</v>
      </c>
      <c r="H49" s="72">
        <v>166.04</v>
      </c>
    </row>
    <row r="50" spans="1:8" x14ac:dyDescent="0.3">
      <c r="A50" s="292" t="s">
        <v>309</v>
      </c>
      <c r="B50" s="231" t="s">
        <v>310</v>
      </c>
      <c r="C50" s="683" t="s">
        <v>308</v>
      </c>
      <c r="D50" s="683"/>
      <c r="E50" s="98" t="s">
        <v>151</v>
      </c>
      <c r="F50" s="98" t="s">
        <v>252</v>
      </c>
      <c r="G50" s="231" t="s">
        <v>306</v>
      </c>
      <c r="H50" s="96" t="s">
        <v>164</v>
      </c>
    </row>
    <row r="51" spans="1:8" x14ac:dyDescent="0.3">
      <c r="A51" s="71" t="s">
        <v>573</v>
      </c>
      <c r="B51" s="67" t="s">
        <v>281</v>
      </c>
      <c r="C51" s="659" t="s">
        <v>311</v>
      </c>
      <c r="D51" s="660"/>
      <c r="E51" s="69" t="s">
        <v>324</v>
      </c>
      <c r="F51" s="70">
        <v>29.41</v>
      </c>
      <c r="G51" s="75">
        <v>0.23</v>
      </c>
      <c r="H51" s="72">
        <f>F51*G51</f>
        <v>6.7643000000000004</v>
      </c>
    </row>
    <row r="52" spans="1:8" x14ac:dyDescent="0.3">
      <c r="A52" s="71" t="s">
        <v>573</v>
      </c>
      <c r="B52" s="67" t="s">
        <v>282</v>
      </c>
      <c r="C52" s="659" t="s">
        <v>312</v>
      </c>
      <c r="D52" s="660"/>
      <c r="E52" s="69" t="s">
        <v>171</v>
      </c>
      <c r="F52" s="70">
        <v>59.25</v>
      </c>
      <c r="G52" s="75">
        <v>2.34</v>
      </c>
      <c r="H52" s="72">
        <f t="shared" ref="H52:H65" si="3">F52*G52</f>
        <v>138.64499999999998</v>
      </c>
    </row>
    <row r="53" spans="1:8" x14ac:dyDescent="0.3">
      <c r="A53" s="71" t="s">
        <v>573</v>
      </c>
      <c r="B53" s="67" t="s">
        <v>283</v>
      </c>
      <c r="C53" s="659" t="s">
        <v>313</v>
      </c>
      <c r="D53" s="660"/>
      <c r="E53" s="69" t="s">
        <v>325</v>
      </c>
      <c r="F53" s="70">
        <v>8.86</v>
      </c>
      <c r="G53" s="75">
        <v>0.8</v>
      </c>
      <c r="H53" s="72">
        <f t="shared" si="3"/>
        <v>7.0880000000000001</v>
      </c>
    </row>
    <row r="54" spans="1:8" x14ac:dyDescent="0.3">
      <c r="A54" s="71" t="s">
        <v>573</v>
      </c>
      <c r="B54" s="67" t="s">
        <v>284</v>
      </c>
      <c r="C54" s="659" t="s">
        <v>314</v>
      </c>
      <c r="D54" s="660"/>
      <c r="E54" s="69" t="s">
        <v>297</v>
      </c>
      <c r="F54" s="70">
        <v>24.23</v>
      </c>
      <c r="G54" s="75">
        <v>0.13</v>
      </c>
      <c r="H54" s="72">
        <f t="shared" si="3"/>
        <v>3.1499000000000001</v>
      </c>
    </row>
    <row r="55" spans="1:8" x14ac:dyDescent="0.3">
      <c r="A55" s="71" t="s">
        <v>573</v>
      </c>
      <c r="B55" s="67" t="s">
        <v>161</v>
      </c>
      <c r="C55" s="659" t="s">
        <v>160</v>
      </c>
      <c r="D55" s="660"/>
      <c r="E55" s="69" t="s">
        <v>297</v>
      </c>
      <c r="F55" s="70">
        <v>7.73</v>
      </c>
      <c r="G55" s="75">
        <v>2.5299999999999998</v>
      </c>
      <c r="H55" s="72">
        <f t="shared" si="3"/>
        <v>19.556899999999999</v>
      </c>
    </row>
    <row r="56" spans="1:8" x14ac:dyDescent="0.3">
      <c r="A56" s="71" t="s">
        <v>573</v>
      </c>
      <c r="B56" s="67" t="s">
        <v>179</v>
      </c>
      <c r="C56" s="659" t="s">
        <v>178</v>
      </c>
      <c r="D56" s="660"/>
      <c r="E56" s="69" t="s">
        <v>324</v>
      </c>
      <c r="F56" s="70">
        <v>14.67</v>
      </c>
      <c r="G56" s="75">
        <v>4.95</v>
      </c>
      <c r="H56" s="72">
        <f t="shared" si="3"/>
        <v>72.616500000000002</v>
      </c>
    </row>
    <row r="57" spans="1:8" x14ac:dyDescent="0.3">
      <c r="A57" s="71" t="s">
        <v>573</v>
      </c>
      <c r="B57" s="67" t="s">
        <v>285</v>
      </c>
      <c r="C57" s="659" t="s">
        <v>315</v>
      </c>
      <c r="D57" s="660"/>
      <c r="E57" s="69" t="s">
        <v>297</v>
      </c>
      <c r="F57" s="70">
        <v>25.5</v>
      </c>
      <c r="G57" s="75">
        <v>1.42</v>
      </c>
      <c r="H57" s="72">
        <f t="shared" si="3"/>
        <v>36.21</v>
      </c>
    </row>
    <row r="58" spans="1:8" ht="25.5" customHeight="1" x14ac:dyDescent="0.3">
      <c r="A58" s="71" t="s">
        <v>62</v>
      </c>
      <c r="B58" s="67" t="s">
        <v>286</v>
      </c>
      <c r="C58" s="659" t="s">
        <v>316</v>
      </c>
      <c r="D58" s="660"/>
      <c r="E58" s="69" t="s">
        <v>324</v>
      </c>
      <c r="F58" s="70">
        <v>5.18</v>
      </c>
      <c r="G58" s="75">
        <v>19.2</v>
      </c>
      <c r="H58" s="72">
        <f t="shared" si="3"/>
        <v>99.455999999999989</v>
      </c>
    </row>
    <row r="59" spans="1:8" x14ac:dyDescent="0.3">
      <c r="A59" s="71" t="s">
        <v>573</v>
      </c>
      <c r="B59" s="67" t="s">
        <v>283</v>
      </c>
      <c r="C59" s="659" t="s">
        <v>317</v>
      </c>
      <c r="D59" s="660"/>
      <c r="E59" s="69" t="s">
        <v>325</v>
      </c>
      <c r="F59" s="70">
        <v>8.86</v>
      </c>
      <c r="G59" s="75">
        <v>0.11</v>
      </c>
      <c r="H59" s="72">
        <f t="shared" si="3"/>
        <v>0.97459999999999991</v>
      </c>
    </row>
    <row r="60" spans="1:8" x14ac:dyDescent="0.3">
      <c r="A60" s="71" t="s">
        <v>573</v>
      </c>
      <c r="B60" s="67" t="s">
        <v>287</v>
      </c>
      <c r="C60" s="659" t="s">
        <v>318</v>
      </c>
      <c r="D60" s="660"/>
      <c r="E60" s="69" t="s">
        <v>151</v>
      </c>
      <c r="F60" s="70">
        <v>1.81</v>
      </c>
      <c r="G60" s="75">
        <v>1.73</v>
      </c>
      <c r="H60" s="72">
        <f t="shared" si="3"/>
        <v>3.1313</v>
      </c>
    </row>
    <row r="61" spans="1:8" x14ac:dyDescent="0.3">
      <c r="A61" s="71" t="s">
        <v>573</v>
      </c>
      <c r="B61" s="67" t="s">
        <v>288</v>
      </c>
      <c r="C61" s="659" t="s">
        <v>319</v>
      </c>
      <c r="D61" s="660"/>
      <c r="E61" s="69" t="s">
        <v>151</v>
      </c>
      <c r="F61" s="70">
        <v>4.2699999999999996</v>
      </c>
      <c r="G61" s="75">
        <v>36</v>
      </c>
      <c r="H61" s="72">
        <f t="shared" si="3"/>
        <v>153.71999999999997</v>
      </c>
    </row>
    <row r="62" spans="1:8" x14ac:dyDescent="0.3">
      <c r="A62" s="71" t="s">
        <v>573</v>
      </c>
      <c r="B62" s="67" t="s">
        <v>289</v>
      </c>
      <c r="C62" s="659" t="s">
        <v>320</v>
      </c>
      <c r="D62" s="660"/>
      <c r="E62" s="69" t="s">
        <v>151</v>
      </c>
      <c r="F62" s="70">
        <v>15.59</v>
      </c>
      <c r="G62" s="75">
        <v>0.3</v>
      </c>
      <c r="H62" s="72">
        <f t="shared" si="3"/>
        <v>4.6769999999999996</v>
      </c>
    </row>
    <row r="63" spans="1:8" x14ac:dyDescent="0.3">
      <c r="A63" s="71" t="s">
        <v>573</v>
      </c>
      <c r="B63" s="67" t="s">
        <v>290</v>
      </c>
      <c r="C63" s="659" t="s">
        <v>321</v>
      </c>
      <c r="D63" s="660"/>
      <c r="E63" s="69" t="s">
        <v>297</v>
      </c>
      <c r="F63" s="70">
        <v>10.26</v>
      </c>
      <c r="G63" s="75">
        <v>3</v>
      </c>
      <c r="H63" s="72">
        <f t="shared" si="3"/>
        <v>30.78</v>
      </c>
    </row>
    <row r="64" spans="1:8" x14ac:dyDescent="0.3">
      <c r="A64" s="71" t="s">
        <v>573</v>
      </c>
      <c r="B64" s="67" t="s">
        <v>291</v>
      </c>
      <c r="C64" s="659" t="s">
        <v>322</v>
      </c>
      <c r="D64" s="660"/>
      <c r="E64" s="69" t="s">
        <v>151</v>
      </c>
      <c r="F64" s="70">
        <v>11.84</v>
      </c>
      <c r="G64" s="75">
        <v>1</v>
      </c>
      <c r="H64" s="72">
        <f t="shared" si="3"/>
        <v>11.84</v>
      </c>
    </row>
    <row r="65" spans="1:8" x14ac:dyDescent="0.3">
      <c r="A65" s="71" t="s">
        <v>573</v>
      </c>
      <c r="B65" s="67" t="s">
        <v>292</v>
      </c>
      <c r="C65" s="659" t="s">
        <v>323</v>
      </c>
      <c r="D65" s="660"/>
      <c r="E65" s="69" t="s">
        <v>151</v>
      </c>
      <c r="F65" s="70">
        <v>2.63</v>
      </c>
      <c r="G65" s="75">
        <v>2</v>
      </c>
      <c r="H65" s="72">
        <f t="shared" si="3"/>
        <v>5.26</v>
      </c>
    </row>
    <row r="66" spans="1:8" ht="13.8" thickBot="1" x14ac:dyDescent="0.35">
      <c r="A66" s="680"/>
      <c r="B66" s="681"/>
      <c r="C66" s="681"/>
      <c r="D66" s="681"/>
      <c r="E66" s="681"/>
      <c r="F66" s="682"/>
      <c r="G66" s="73" t="s">
        <v>6</v>
      </c>
      <c r="H66" s="74">
        <f>SUM(H40:H65)</f>
        <v>1404.1062569999997</v>
      </c>
    </row>
    <row r="67" spans="1:8" ht="13.8" thickBot="1" x14ac:dyDescent="0.35">
      <c r="A67" s="280"/>
      <c r="H67" s="291"/>
    </row>
    <row r="68" spans="1:8" x14ac:dyDescent="0.3">
      <c r="A68" s="100" t="s">
        <v>209</v>
      </c>
      <c r="B68" s="101" t="s">
        <v>274</v>
      </c>
      <c r="C68" s="667" t="s">
        <v>347</v>
      </c>
      <c r="D68" s="668"/>
      <c r="E68" s="668"/>
      <c r="F68" s="668"/>
      <c r="G68" s="668"/>
      <c r="H68" s="669"/>
    </row>
    <row r="69" spans="1:8" ht="26.4" x14ac:dyDescent="0.3">
      <c r="A69" s="97" t="s">
        <v>309</v>
      </c>
      <c r="B69" s="98" t="s">
        <v>310</v>
      </c>
      <c r="C69" s="684" t="s">
        <v>302</v>
      </c>
      <c r="D69" s="685"/>
      <c r="E69" s="98" t="s">
        <v>343</v>
      </c>
      <c r="F69" s="98" t="s">
        <v>306</v>
      </c>
      <c r="G69" s="231" t="s">
        <v>252</v>
      </c>
      <c r="H69" s="99" t="s">
        <v>164</v>
      </c>
    </row>
    <row r="70" spans="1:8" ht="25.5" customHeight="1" x14ac:dyDescent="0.3">
      <c r="A70" s="71" t="s">
        <v>62</v>
      </c>
      <c r="B70" s="77" t="s">
        <v>330</v>
      </c>
      <c r="C70" s="659" t="s">
        <v>329</v>
      </c>
      <c r="D70" s="660"/>
      <c r="E70" s="69" t="s">
        <v>324</v>
      </c>
      <c r="F70" s="84">
        <v>1.01</v>
      </c>
      <c r="G70" s="70">
        <v>26.47</v>
      </c>
      <c r="H70" s="72">
        <f>F70*(G70)</f>
        <v>26.7347</v>
      </c>
    </row>
    <row r="71" spans="1:8" ht="25.5" customHeight="1" x14ac:dyDescent="0.3">
      <c r="A71" s="71" t="s">
        <v>62</v>
      </c>
      <c r="B71" s="77" t="s">
        <v>332</v>
      </c>
      <c r="C71" s="659" t="s">
        <v>331</v>
      </c>
      <c r="D71" s="660"/>
      <c r="E71" s="69" t="s">
        <v>324</v>
      </c>
      <c r="F71" s="84">
        <v>1.1000000000000001</v>
      </c>
      <c r="G71" s="70">
        <v>52.14</v>
      </c>
      <c r="H71" s="72">
        <f t="shared" ref="H71:H82" si="4">F71*(G71)</f>
        <v>57.354000000000006</v>
      </c>
    </row>
    <row r="72" spans="1:8" x14ac:dyDescent="0.3">
      <c r="A72" s="71" t="s">
        <v>62</v>
      </c>
      <c r="B72" s="77" t="s">
        <v>334</v>
      </c>
      <c r="C72" s="659" t="s">
        <v>333</v>
      </c>
      <c r="D72" s="660"/>
      <c r="E72" s="69" t="s">
        <v>297</v>
      </c>
      <c r="F72" s="84">
        <v>3.8899999999999997E-2</v>
      </c>
      <c r="G72" s="70">
        <v>22.89</v>
      </c>
      <c r="H72" s="72">
        <f t="shared" si="4"/>
        <v>0.89042099999999991</v>
      </c>
    </row>
    <row r="73" spans="1:8" x14ac:dyDescent="0.3">
      <c r="A73" s="71" t="s">
        <v>62</v>
      </c>
      <c r="B73" s="77" t="s">
        <v>337</v>
      </c>
      <c r="C73" s="659" t="s">
        <v>335</v>
      </c>
      <c r="D73" s="660"/>
      <c r="E73" s="69" t="s">
        <v>46</v>
      </c>
      <c r="F73" s="84">
        <v>1.05</v>
      </c>
      <c r="G73" s="70">
        <v>19.5</v>
      </c>
      <c r="H73" s="72">
        <f t="shared" si="4"/>
        <v>20.475000000000001</v>
      </c>
    </row>
    <row r="74" spans="1:8" x14ac:dyDescent="0.3">
      <c r="A74" s="71" t="s">
        <v>62</v>
      </c>
      <c r="B74" s="77" t="s">
        <v>338</v>
      </c>
      <c r="C74" s="659" t="s">
        <v>336</v>
      </c>
      <c r="D74" s="660"/>
      <c r="E74" s="69" t="s">
        <v>46</v>
      </c>
      <c r="F74" s="84">
        <v>1.256</v>
      </c>
      <c r="G74" s="70">
        <v>26.79</v>
      </c>
      <c r="H74" s="72">
        <f t="shared" si="4"/>
        <v>33.648240000000001</v>
      </c>
    </row>
    <row r="75" spans="1:8" ht="25.5" customHeight="1" x14ac:dyDescent="0.3">
      <c r="A75" s="71" t="s">
        <v>62</v>
      </c>
      <c r="B75" s="77" t="s">
        <v>341</v>
      </c>
      <c r="C75" s="659" t="s">
        <v>339</v>
      </c>
      <c r="D75" s="660"/>
      <c r="E75" s="69" t="s">
        <v>344</v>
      </c>
      <c r="F75" s="84">
        <v>2.3999999999999998E-3</v>
      </c>
      <c r="G75" s="70">
        <v>22.38</v>
      </c>
      <c r="H75" s="72">
        <f t="shared" si="4"/>
        <v>5.3711999999999996E-2</v>
      </c>
    </row>
    <row r="76" spans="1:8" ht="25.5" customHeight="1" x14ac:dyDescent="0.3">
      <c r="A76" s="71" t="s">
        <v>62</v>
      </c>
      <c r="B76" s="77" t="s">
        <v>342</v>
      </c>
      <c r="C76" s="659" t="s">
        <v>340</v>
      </c>
      <c r="D76" s="660"/>
      <c r="E76" s="69" t="s">
        <v>345</v>
      </c>
      <c r="F76" s="84">
        <v>9.4000000000000004E-3</v>
      </c>
      <c r="G76" s="70">
        <v>21.15</v>
      </c>
      <c r="H76" s="205">
        <f t="shared" si="4"/>
        <v>0.19880999999999999</v>
      </c>
    </row>
    <row r="77" spans="1:8" x14ac:dyDescent="0.3">
      <c r="A77" s="71" t="s">
        <v>573</v>
      </c>
      <c r="B77" s="67" t="s">
        <v>287</v>
      </c>
      <c r="C77" s="659" t="s">
        <v>318</v>
      </c>
      <c r="D77" s="660"/>
      <c r="E77" s="69" t="s">
        <v>151</v>
      </c>
      <c r="F77" s="85">
        <v>1.73</v>
      </c>
      <c r="G77" s="70">
        <v>1.81</v>
      </c>
      <c r="H77" s="205">
        <f t="shared" si="4"/>
        <v>3.1313</v>
      </c>
    </row>
    <row r="78" spans="1:8" x14ac:dyDescent="0.3">
      <c r="A78" s="71" t="s">
        <v>573</v>
      </c>
      <c r="B78" s="77" t="s">
        <v>288</v>
      </c>
      <c r="C78" s="659" t="s">
        <v>319</v>
      </c>
      <c r="D78" s="660"/>
      <c r="E78" s="69" t="s">
        <v>151</v>
      </c>
      <c r="F78" s="85">
        <v>36</v>
      </c>
      <c r="G78" s="70">
        <v>4.2699999999999996</v>
      </c>
      <c r="H78" s="205">
        <f t="shared" si="4"/>
        <v>153.71999999999997</v>
      </c>
    </row>
    <row r="79" spans="1:8" x14ac:dyDescent="0.3">
      <c r="A79" s="71" t="s">
        <v>573</v>
      </c>
      <c r="B79" s="77" t="s">
        <v>289</v>
      </c>
      <c r="C79" s="659" t="s">
        <v>320</v>
      </c>
      <c r="D79" s="660"/>
      <c r="E79" s="69" t="s">
        <v>151</v>
      </c>
      <c r="F79" s="85">
        <v>0.3</v>
      </c>
      <c r="G79" s="70">
        <v>15.59</v>
      </c>
      <c r="H79" s="205">
        <f t="shared" si="4"/>
        <v>4.6769999999999996</v>
      </c>
    </row>
    <row r="80" spans="1:8" x14ac:dyDescent="0.3">
      <c r="A80" s="71" t="s">
        <v>573</v>
      </c>
      <c r="B80" s="77" t="s">
        <v>291</v>
      </c>
      <c r="C80" s="659" t="s">
        <v>322</v>
      </c>
      <c r="D80" s="660"/>
      <c r="E80" s="69" t="s">
        <v>151</v>
      </c>
      <c r="F80" s="85">
        <v>1</v>
      </c>
      <c r="G80" s="70">
        <v>11.84</v>
      </c>
      <c r="H80" s="205">
        <f t="shared" si="4"/>
        <v>11.84</v>
      </c>
    </row>
    <row r="81" spans="1:8" x14ac:dyDescent="0.3">
      <c r="A81" s="71" t="s">
        <v>573</v>
      </c>
      <c r="B81" s="77" t="s">
        <v>346</v>
      </c>
      <c r="C81" s="659" t="s">
        <v>271</v>
      </c>
      <c r="D81" s="660"/>
      <c r="E81" s="69" t="s">
        <v>324</v>
      </c>
      <c r="F81" s="85">
        <v>4.01</v>
      </c>
      <c r="G81" s="70">
        <v>8.6199999999999992</v>
      </c>
      <c r="H81" s="205">
        <f t="shared" si="4"/>
        <v>34.566199999999995</v>
      </c>
    </row>
    <row r="82" spans="1:8" x14ac:dyDescent="0.3">
      <c r="A82" s="71" t="s">
        <v>573</v>
      </c>
      <c r="B82" s="67" t="s">
        <v>326</v>
      </c>
      <c r="C82" s="659" t="s">
        <v>327</v>
      </c>
      <c r="D82" s="676"/>
      <c r="E82" s="69" t="s">
        <v>171</v>
      </c>
      <c r="F82" s="86">
        <f>0.44+(0.06*1*2)+(0.12*1*2)</f>
        <v>0.8</v>
      </c>
      <c r="G82" s="87">
        <v>19.2</v>
      </c>
      <c r="H82" s="72">
        <f t="shared" si="4"/>
        <v>15.36</v>
      </c>
    </row>
    <row r="83" spans="1:8" ht="13.8" thickBot="1" x14ac:dyDescent="0.35">
      <c r="A83" s="680"/>
      <c r="B83" s="681"/>
      <c r="C83" s="681"/>
      <c r="D83" s="681"/>
      <c r="E83" s="681"/>
      <c r="F83" s="682"/>
      <c r="G83" s="73" t="s">
        <v>6</v>
      </c>
      <c r="H83" s="74">
        <f>SUM(H70:H82)</f>
        <v>362.649383</v>
      </c>
    </row>
    <row r="84" spans="1:8" ht="13.8" thickBot="1" x14ac:dyDescent="0.35">
      <c r="A84" s="280"/>
      <c r="H84" s="291"/>
    </row>
    <row r="85" spans="1:8" x14ac:dyDescent="0.3">
      <c r="A85" s="100" t="s">
        <v>209</v>
      </c>
      <c r="B85" s="101" t="s">
        <v>328</v>
      </c>
      <c r="C85" s="667" t="s">
        <v>357</v>
      </c>
      <c r="D85" s="668"/>
      <c r="E85" s="668"/>
      <c r="F85" s="668"/>
      <c r="G85" s="668"/>
      <c r="H85" s="669"/>
    </row>
    <row r="86" spans="1:8" ht="26.4" x14ac:dyDescent="0.3">
      <c r="A86" s="97" t="s">
        <v>309</v>
      </c>
      <c r="B86" s="98" t="s">
        <v>310</v>
      </c>
      <c r="C86" s="684" t="s">
        <v>302</v>
      </c>
      <c r="D86" s="685"/>
      <c r="E86" s="98" t="s">
        <v>343</v>
      </c>
      <c r="F86" s="98" t="s">
        <v>306</v>
      </c>
      <c r="G86" s="231" t="s">
        <v>252</v>
      </c>
      <c r="H86" s="99" t="s">
        <v>164</v>
      </c>
    </row>
    <row r="87" spans="1:8" x14ac:dyDescent="0.3">
      <c r="A87" s="71" t="s">
        <v>62</v>
      </c>
      <c r="B87" s="77" t="s">
        <v>330</v>
      </c>
      <c r="C87" s="659" t="s">
        <v>352</v>
      </c>
      <c r="D87" s="660"/>
      <c r="E87" s="69" t="s">
        <v>343</v>
      </c>
      <c r="F87" s="84">
        <v>75.833330000000004</v>
      </c>
      <c r="G87" s="70">
        <v>26.47</v>
      </c>
      <c r="H87" s="72">
        <f>F87*(G87)</f>
        <v>2007.3082451</v>
      </c>
    </row>
    <row r="88" spans="1:8" ht="26.4" x14ac:dyDescent="0.3">
      <c r="A88" s="71" t="s">
        <v>62</v>
      </c>
      <c r="B88" s="77" t="s">
        <v>355</v>
      </c>
      <c r="C88" s="229" t="s">
        <v>354</v>
      </c>
      <c r="D88" s="230"/>
      <c r="E88" s="69" t="s">
        <v>324</v>
      </c>
      <c r="F88" s="84">
        <v>41.5</v>
      </c>
      <c r="G88" s="70">
        <v>25.3</v>
      </c>
      <c r="H88" s="72">
        <f t="shared" ref="H88:H98" si="5">F88*(G88)</f>
        <v>1049.95</v>
      </c>
    </row>
    <row r="89" spans="1:8" ht="26.4" x14ac:dyDescent="0.3">
      <c r="A89" s="71" t="s">
        <v>62</v>
      </c>
      <c r="B89" s="77" t="s">
        <v>356</v>
      </c>
      <c r="C89" s="229" t="s">
        <v>353</v>
      </c>
      <c r="D89" s="230"/>
      <c r="E89" s="69" t="s">
        <v>324</v>
      </c>
      <c r="F89" s="84">
        <v>51.2</v>
      </c>
      <c r="G89" s="70">
        <v>51.1</v>
      </c>
      <c r="H89" s="72">
        <f t="shared" si="5"/>
        <v>2616.3200000000002</v>
      </c>
    </row>
    <row r="90" spans="1:8" x14ac:dyDescent="0.3">
      <c r="A90" s="71" t="s">
        <v>573</v>
      </c>
      <c r="B90" s="77" t="s">
        <v>278</v>
      </c>
      <c r="C90" s="659" t="s">
        <v>299</v>
      </c>
      <c r="D90" s="660"/>
      <c r="E90" s="69" t="s">
        <v>153</v>
      </c>
      <c r="F90" s="84">
        <f>(3.14*0.15*0.15*0.6*16)</f>
        <v>0.67823999999999984</v>
      </c>
      <c r="G90" s="70">
        <v>514.74</v>
      </c>
      <c r="H90" s="72">
        <f t="shared" si="5"/>
        <v>349.1172575999999</v>
      </c>
    </row>
    <row r="91" spans="1:8" x14ac:dyDescent="0.3">
      <c r="A91" s="71" t="s">
        <v>573</v>
      </c>
      <c r="B91" s="77" t="s">
        <v>244</v>
      </c>
      <c r="C91" s="659" t="s">
        <v>243</v>
      </c>
      <c r="D91" s="660"/>
      <c r="E91" s="69" t="s">
        <v>153</v>
      </c>
      <c r="F91" s="84">
        <f>(3.14*0.15*0.15*0.6*16)</f>
        <v>0.67823999999999984</v>
      </c>
      <c r="G91" s="70">
        <v>48.22</v>
      </c>
      <c r="H91" s="72">
        <f t="shared" si="5"/>
        <v>32.704732799999995</v>
      </c>
    </row>
    <row r="92" spans="1:8" x14ac:dyDescent="0.3">
      <c r="A92" s="71" t="s">
        <v>62</v>
      </c>
      <c r="B92" s="77" t="s">
        <v>334</v>
      </c>
      <c r="C92" s="659" t="s">
        <v>333</v>
      </c>
      <c r="D92" s="660"/>
      <c r="E92" s="69" t="s">
        <v>297</v>
      </c>
      <c r="F92" s="84">
        <v>4</v>
      </c>
      <c r="G92" s="70">
        <v>22.89</v>
      </c>
      <c r="H92" s="72">
        <f t="shared" si="5"/>
        <v>91.56</v>
      </c>
    </row>
    <row r="93" spans="1:8" x14ac:dyDescent="0.3">
      <c r="A93" s="71" t="s">
        <v>62</v>
      </c>
      <c r="B93" s="77" t="s">
        <v>337</v>
      </c>
      <c r="C93" s="659" t="s">
        <v>335</v>
      </c>
      <c r="D93" s="660"/>
      <c r="E93" s="69" t="s">
        <v>46</v>
      </c>
      <c r="F93" s="84">
        <f>2*10.5</f>
        <v>21</v>
      </c>
      <c r="G93" s="70">
        <v>19.5</v>
      </c>
      <c r="H93" s="72">
        <f t="shared" si="5"/>
        <v>409.5</v>
      </c>
    </row>
    <row r="94" spans="1:8" x14ac:dyDescent="0.3">
      <c r="A94" s="71" t="s">
        <v>62</v>
      </c>
      <c r="B94" s="77" t="s">
        <v>338</v>
      </c>
      <c r="C94" s="659" t="s">
        <v>336</v>
      </c>
      <c r="D94" s="660"/>
      <c r="E94" s="69" t="s">
        <v>46</v>
      </c>
      <c r="F94" s="84">
        <f>2*13.5</f>
        <v>27</v>
      </c>
      <c r="G94" s="70">
        <v>26.79</v>
      </c>
      <c r="H94" s="205">
        <f t="shared" si="5"/>
        <v>723.32999999999993</v>
      </c>
    </row>
    <row r="95" spans="1:8" x14ac:dyDescent="0.3">
      <c r="A95" s="71" t="s">
        <v>573</v>
      </c>
      <c r="B95" s="67" t="s">
        <v>287</v>
      </c>
      <c r="C95" s="659" t="s">
        <v>318</v>
      </c>
      <c r="D95" s="660"/>
      <c r="E95" s="69" t="s">
        <v>151</v>
      </c>
      <c r="F95" s="85">
        <v>2.72</v>
      </c>
      <c r="G95" s="70">
        <v>1.81</v>
      </c>
      <c r="H95" s="205">
        <f t="shared" si="5"/>
        <v>4.9232000000000005</v>
      </c>
    </row>
    <row r="96" spans="1:8" x14ac:dyDescent="0.3">
      <c r="A96" s="71" t="s">
        <v>573</v>
      </c>
      <c r="B96" s="77" t="s">
        <v>289</v>
      </c>
      <c r="C96" s="659" t="s">
        <v>320</v>
      </c>
      <c r="D96" s="660"/>
      <c r="E96" s="69" t="s">
        <v>151</v>
      </c>
      <c r="F96" s="85">
        <v>1</v>
      </c>
      <c r="G96" s="70">
        <v>15.59</v>
      </c>
      <c r="H96" s="205">
        <f t="shared" si="5"/>
        <v>15.59</v>
      </c>
    </row>
    <row r="97" spans="1:8" x14ac:dyDescent="0.3">
      <c r="A97" s="71" t="s">
        <v>573</v>
      </c>
      <c r="B97" s="77" t="s">
        <v>291</v>
      </c>
      <c r="C97" s="659" t="s">
        <v>322</v>
      </c>
      <c r="D97" s="660"/>
      <c r="E97" s="69" t="s">
        <v>151</v>
      </c>
      <c r="F97" s="85">
        <v>2</v>
      </c>
      <c r="G97" s="70">
        <v>11.84</v>
      </c>
      <c r="H97" s="205">
        <f t="shared" si="5"/>
        <v>23.68</v>
      </c>
    </row>
    <row r="98" spans="1:8" x14ac:dyDescent="0.3">
      <c r="A98" s="71" t="s">
        <v>573</v>
      </c>
      <c r="B98" s="67" t="s">
        <v>326</v>
      </c>
      <c r="C98" s="659" t="s">
        <v>327</v>
      </c>
      <c r="D98" s="676"/>
      <c r="E98" s="69" t="s">
        <v>171</v>
      </c>
      <c r="F98" s="86">
        <f>(2*3.14*0.1*51.2)+(2*3.14*0.075*41.5)+(2*3.14*0.035*227.5)</f>
        <v>101.70460000000001</v>
      </c>
      <c r="G98" s="87">
        <v>19.2</v>
      </c>
      <c r="H98" s="72">
        <f t="shared" si="5"/>
        <v>1952.7283200000002</v>
      </c>
    </row>
    <row r="99" spans="1:8" ht="13.8" thickBot="1" x14ac:dyDescent="0.35">
      <c r="A99" s="680"/>
      <c r="B99" s="681"/>
      <c r="C99" s="681"/>
      <c r="D99" s="681"/>
      <c r="E99" s="681"/>
      <c r="F99" s="682"/>
      <c r="G99" s="73" t="s">
        <v>6</v>
      </c>
      <c r="H99" s="74">
        <f>SUM(H87:H98)</f>
        <v>9276.7117555000004</v>
      </c>
    </row>
    <row r="100" spans="1:8" ht="13.8" thickBot="1" x14ac:dyDescent="0.35">
      <c r="A100" s="280"/>
      <c r="H100" s="291"/>
    </row>
    <row r="101" spans="1:8" x14ac:dyDescent="0.3">
      <c r="A101" s="100" t="s">
        <v>209</v>
      </c>
      <c r="B101" s="101" t="s">
        <v>351</v>
      </c>
      <c r="C101" s="667" t="s">
        <v>233</v>
      </c>
      <c r="D101" s="668"/>
      <c r="E101" s="668"/>
      <c r="F101" s="668"/>
      <c r="G101" s="668"/>
      <c r="H101" s="669"/>
    </row>
    <row r="102" spans="1:8" ht="26.4" x14ac:dyDescent="0.3">
      <c r="A102" s="97" t="s">
        <v>309</v>
      </c>
      <c r="B102" s="98"/>
      <c r="C102" s="684" t="s">
        <v>302</v>
      </c>
      <c r="D102" s="685"/>
      <c r="E102" s="98" t="s">
        <v>343</v>
      </c>
      <c r="F102" s="98" t="s">
        <v>306</v>
      </c>
      <c r="G102" s="231" t="s">
        <v>252</v>
      </c>
      <c r="H102" s="99" t="s">
        <v>164</v>
      </c>
    </row>
    <row r="103" spans="1:8" x14ac:dyDescent="0.3">
      <c r="A103" s="343" t="s">
        <v>573</v>
      </c>
      <c r="B103" s="344"/>
      <c r="C103" s="672" t="s">
        <v>254</v>
      </c>
      <c r="D103" s="673">
        <v>42.5</v>
      </c>
      <c r="E103" s="9" t="s">
        <v>532</v>
      </c>
      <c r="F103" s="345">
        <v>1</v>
      </c>
      <c r="G103" s="228">
        <v>19304.64</v>
      </c>
      <c r="H103" s="143">
        <f>F103*G103</f>
        <v>19304.64</v>
      </c>
    </row>
    <row r="104" spans="1:8" x14ac:dyDescent="0.3">
      <c r="A104" s="343" t="s">
        <v>573</v>
      </c>
      <c r="B104" s="344"/>
      <c r="C104" s="672" t="s">
        <v>255</v>
      </c>
      <c r="D104" s="673">
        <v>7.59</v>
      </c>
      <c r="E104" s="9" t="s">
        <v>532</v>
      </c>
      <c r="F104" s="345">
        <v>1</v>
      </c>
      <c r="G104" s="228">
        <v>5511.22</v>
      </c>
      <c r="H104" s="143">
        <f t="shared" ref="H104:H107" si="6">F104*G104</f>
        <v>5511.22</v>
      </c>
    </row>
    <row r="105" spans="1:8" x14ac:dyDescent="0.3">
      <c r="A105" s="343" t="s">
        <v>573</v>
      </c>
      <c r="B105" s="344"/>
      <c r="C105" s="672" t="s">
        <v>250</v>
      </c>
      <c r="D105" s="673">
        <v>4.72</v>
      </c>
      <c r="E105" s="9" t="s">
        <v>532</v>
      </c>
      <c r="F105" s="345">
        <v>1</v>
      </c>
      <c r="G105" s="228">
        <v>2302.7399999999998</v>
      </c>
      <c r="H105" s="143">
        <f t="shared" si="6"/>
        <v>2302.7399999999998</v>
      </c>
    </row>
    <row r="106" spans="1:8" x14ac:dyDescent="0.3">
      <c r="A106" s="343" t="s">
        <v>573</v>
      </c>
      <c r="B106" s="344"/>
      <c r="C106" s="672" t="s">
        <v>256</v>
      </c>
      <c r="D106" s="673">
        <v>4.72</v>
      </c>
      <c r="E106" s="9" t="s">
        <v>532</v>
      </c>
      <c r="F106" s="345">
        <v>1</v>
      </c>
      <c r="G106" s="228">
        <v>7088.6</v>
      </c>
      <c r="H106" s="143">
        <f t="shared" si="6"/>
        <v>7088.6</v>
      </c>
    </row>
    <row r="107" spans="1:8" x14ac:dyDescent="0.3">
      <c r="A107" s="343" t="s">
        <v>573</v>
      </c>
      <c r="B107" s="344"/>
      <c r="C107" s="672" t="s">
        <v>257</v>
      </c>
      <c r="D107" s="673">
        <v>4.72</v>
      </c>
      <c r="E107" s="9" t="s">
        <v>532</v>
      </c>
      <c r="F107" s="345">
        <v>1</v>
      </c>
      <c r="G107" s="228">
        <v>2302.7399999999998</v>
      </c>
      <c r="H107" s="143">
        <f t="shared" si="6"/>
        <v>2302.7399999999998</v>
      </c>
    </row>
    <row r="108" spans="1:8" ht="13.8" thickBot="1" x14ac:dyDescent="0.35">
      <c r="A108" s="664"/>
      <c r="B108" s="665"/>
      <c r="C108" s="665"/>
      <c r="D108" s="665"/>
      <c r="E108" s="665"/>
      <c r="F108" s="666"/>
      <c r="G108" s="346" t="s">
        <v>6</v>
      </c>
      <c r="H108" s="347">
        <f>SUM(H103:H107)</f>
        <v>36509.939999999995</v>
      </c>
    </row>
    <row r="109" spans="1:8" ht="13.8" thickBot="1" x14ac:dyDescent="0.35">
      <c r="A109" s="280"/>
      <c r="H109" s="291"/>
    </row>
    <row r="110" spans="1:8" x14ac:dyDescent="0.3">
      <c r="A110" s="100" t="s">
        <v>209</v>
      </c>
      <c r="B110" s="101" t="s">
        <v>486</v>
      </c>
      <c r="C110" s="667" t="s">
        <v>537</v>
      </c>
      <c r="D110" s="668"/>
      <c r="E110" s="668"/>
      <c r="F110" s="668"/>
      <c r="G110" s="668"/>
      <c r="H110" s="669"/>
    </row>
    <row r="111" spans="1:8" ht="26.4" x14ac:dyDescent="0.3">
      <c r="A111" s="145" t="s">
        <v>309</v>
      </c>
      <c r="B111" s="146"/>
      <c r="C111" s="670" t="s">
        <v>302</v>
      </c>
      <c r="D111" s="671"/>
      <c r="E111" s="146" t="s">
        <v>343</v>
      </c>
      <c r="F111" s="146" t="s">
        <v>306</v>
      </c>
      <c r="G111" s="147" t="s">
        <v>252</v>
      </c>
      <c r="H111" s="99" t="s">
        <v>164</v>
      </c>
    </row>
    <row r="112" spans="1:8" x14ac:dyDescent="0.3">
      <c r="A112" s="71" t="s">
        <v>573</v>
      </c>
      <c r="B112" s="77"/>
      <c r="C112" s="659" t="s">
        <v>542</v>
      </c>
      <c r="D112" s="660"/>
      <c r="E112" s="69" t="s">
        <v>171</v>
      </c>
      <c r="F112" s="84">
        <v>12</v>
      </c>
      <c r="G112" s="70">
        <v>199.34</v>
      </c>
      <c r="H112" s="72">
        <f>F112*G112</f>
        <v>2392.08</v>
      </c>
    </row>
    <row r="113" spans="1:8" x14ac:dyDescent="0.3">
      <c r="A113" s="71" t="s">
        <v>573</v>
      </c>
      <c r="B113" s="77"/>
      <c r="C113" s="659" t="s">
        <v>543</v>
      </c>
      <c r="D113" s="660"/>
      <c r="E113" s="69" t="s">
        <v>27</v>
      </c>
      <c r="F113" s="84">
        <v>8</v>
      </c>
      <c r="G113" s="70">
        <v>1057.55</v>
      </c>
      <c r="H113" s="72">
        <f t="shared" ref="H113:H119" si="7">F113*G113</f>
        <v>8460.4</v>
      </c>
    </row>
    <row r="114" spans="1:8" x14ac:dyDescent="0.3">
      <c r="A114" s="71" t="s">
        <v>573</v>
      </c>
      <c r="B114" s="77"/>
      <c r="C114" s="659" t="s">
        <v>544</v>
      </c>
      <c r="D114" s="660"/>
      <c r="E114" s="69" t="s">
        <v>539</v>
      </c>
      <c r="F114" s="84">
        <v>4</v>
      </c>
      <c r="G114" s="70">
        <v>222.45</v>
      </c>
      <c r="H114" s="72">
        <f t="shared" si="7"/>
        <v>889.8</v>
      </c>
    </row>
    <row r="115" spans="1:8" x14ac:dyDescent="0.3">
      <c r="A115" s="71" t="s">
        <v>573</v>
      </c>
      <c r="B115" s="77"/>
      <c r="C115" s="659" t="s">
        <v>545</v>
      </c>
      <c r="D115" s="660"/>
      <c r="E115" s="69" t="s">
        <v>540</v>
      </c>
      <c r="F115" s="84">
        <v>1</v>
      </c>
      <c r="G115" s="70">
        <v>3246.02</v>
      </c>
      <c r="H115" s="72">
        <f t="shared" si="7"/>
        <v>3246.02</v>
      </c>
    </row>
    <row r="116" spans="1:8" x14ac:dyDescent="0.3">
      <c r="A116" s="71" t="s">
        <v>573</v>
      </c>
      <c r="B116" s="77"/>
      <c r="C116" s="659" t="s">
        <v>546</v>
      </c>
      <c r="D116" s="660"/>
      <c r="E116" s="69" t="s">
        <v>540</v>
      </c>
      <c r="F116" s="84">
        <v>1</v>
      </c>
      <c r="G116" s="70">
        <v>4833</v>
      </c>
      <c r="H116" s="72">
        <f t="shared" si="7"/>
        <v>4833</v>
      </c>
    </row>
    <row r="117" spans="1:8" x14ac:dyDescent="0.3">
      <c r="A117" s="71" t="s">
        <v>573</v>
      </c>
      <c r="B117" s="67"/>
      <c r="C117" s="659" t="s">
        <v>547</v>
      </c>
      <c r="D117" s="660"/>
      <c r="E117" s="69" t="s">
        <v>541</v>
      </c>
      <c r="F117" s="84">
        <v>3360</v>
      </c>
      <c r="G117" s="70">
        <v>0.67</v>
      </c>
      <c r="H117" s="72">
        <f t="shared" si="7"/>
        <v>2251.2000000000003</v>
      </c>
    </row>
    <row r="118" spans="1:8" ht="28.5" customHeight="1" x14ac:dyDescent="0.3">
      <c r="A118" s="71" t="s">
        <v>573</v>
      </c>
      <c r="B118" s="67" t="s">
        <v>548</v>
      </c>
      <c r="C118" s="659" t="s">
        <v>60</v>
      </c>
      <c r="D118" s="660"/>
      <c r="E118" s="69" t="s">
        <v>13</v>
      </c>
      <c r="F118" s="84">
        <v>5</v>
      </c>
      <c r="G118" s="70">
        <v>413.76</v>
      </c>
      <c r="H118" s="72">
        <f t="shared" si="7"/>
        <v>2068.8000000000002</v>
      </c>
    </row>
    <row r="119" spans="1:8" ht="28.5" customHeight="1" x14ac:dyDescent="0.3">
      <c r="A119" s="71" t="s">
        <v>62</v>
      </c>
      <c r="B119" s="77" t="s">
        <v>1097</v>
      </c>
      <c r="C119" s="659" t="s">
        <v>1100</v>
      </c>
      <c r="D119" s="660"/>
      <c r="E119" s="69" t="s">
        <v>532</v>
      </c>
      <c r="F119" s="84">
        <v>6</v>
      </c>
      <c r="G119" s="70">
        <v>658.2</v>
      </c>
      <c r="H119" s="72">
        <f t="shared" si="7"/>
        <v>3949.2000000000003</v>
      </c>
    </row>
    <row r="120" spans="1:8" ht="28.5" customHeight="1" x14ac:dyDescent="0.3">
      <c r="A120" s="71" t="s">
        <v>62</v>
      </c>
      <c r="B120" s="77" t="s">
        <v>1098</v>
      </c>
      <c r="C120" s="659" t="s">
        <v>1099</v>
      </c>
      <c r="D120" s="660"/>
      <c r="E120" s="69" t="s">
        <v>532</v>
      </c>
      <c r="F120" s="84">
        <v>6</v>
      </c>
      <c r="G120" s="70">
        <v>1053.1199999999999</v>
      </c>
      <c r="H120" s="72">
        <f t="shared" ref="H120" si="8">F120*G120</f>
        <v>6318.7199999999993</v>
      </c>
    </row>
    <row r="121" spans="1:8" ht="13.8" thickBot="1" x14ac:dyDescent="0.35">
      <c r="A121" s="661"/>
      <c r="B121" s="662"/>
      <c r="C121" s="662"/>
      <c r="D121" s="662"/>
      <c r="E121" s="662"/>
      <c r="F121" s="663"/>
      <c r="G121" s="73" t="s">
        <v>6</v>
      </c>
      <c r="H121" s="74">
        <f>SUM(H112:H120)</f>
        <v>34409.22</v>
      </c>
    </row>
    <row r="122" spans="1:8" ht="13.8" thickBot="1" x14ac:dyDescent="0.35">
      <c r="A122" s="280"/>
      <c r="H122" s="291"/>
    </row>
    <row r="123" spans="1:8" x14ac:dyDescent="0.3">
      <c r="A123" s="100" t="s">
        <v>209</v>
      </c>
      <c r="B123" s="101" t="s">
        <v>531</v>
      </c>
      <c r="C123" s="667" t="s">
        <v>578</v>
      </c>
      <c r="D123" s="668"/>
      <c r="E123" s="668"/>
      <c r="F123" s="668"/>
      <c r="G123" s="668"/>
      <c r="H123" s="669"/>
    </row>
    <row r="124" spans="1:8" x14ac:dyDescent="0.3">
      <c r="A124" s="97" t="s">
        <v>309</v>
      </c>
      <c r="B124" s="98" t="s">
        <v>1</v>
      </c>
      <c r="C124" s="233" t="s">
        <v>302</v>
      </c>
      <c r="D124" s="98" t="s">
        <v>151</v>
      </c>
      <c r="E124" s="98" t="s">
        <v>64</v>
      </c>
      <c r="F124" s="98" t="s">
        <v>210</v>
      </c>
      <c r="G124" s="231" t="s">
        <v>5</v>
      </c>
      <c r="H124" s="99" t="s">
        <v>164</v>
      </c>
    </row>
    <row r="125" spans="1:8" x14ac:dyDescent="0.3">
      <c r="A125" s="71" t="s">
        <v>463</v>
      </c>
      <c r="B125" s="77" t="s">
        <v>984</v>
      </c>
      <c r="C125" s="170" t="str">
        <f>Cotações!B60</f>
        <v>POSTE DE AÇO GALVANIZADO 2" #18 H=320 CM</v>
      </c>
      <c r="D125" s="69" t="s">
        <v>575</v>
      </c>
      <c r="E125" s="75">
        <v>1</v>
      </c>
      <c r="F125" s="70">
        <v>0</v>
      </c>
      <c r="G125" s="70">
        <f>Cotações!K60</f>
        <v>232.33333333333334</v>
      </c>
      <c r="H125" s="72">
        <f>E125*(F125+G125)</f>
        <v>232.33333333333334</v>
      </c>
    </row>
    <row r="126" spans="1:8" ht="26.4" x14ac:dyDescent="0.3">
      <c r="A126" s="71" t="s">
        <v>463</v>
      </c>
      <c r="B126" s="77" t="s">
        <v>985</v>
      </c>
      <c r="C126" s="170" t="str">
        <f>Cotações!B61</f>
        <v>PLACA LOGRADOURO 45 X 25 CM - ACO FF 18 - REFLETIVA COM BRAÇADEIRA TIPO PRESILHA</v>
      </c>
      <c r="D126" s="69" t="s">
        <v>575</v>
      </c>
      <c r="E126" s="75">
        <v>2</v>
      </c>
      <c r="F126" s="70">
        <v>0</v>
      </c>
      <c r="G126" s="70">
        <f>Cotações!K61</f>
        <v>161.96666666666667</v>
      </c>
      <c r="H126" s="72">
        <f t="shared" ref="H126:H127" si="9">E126*(F126+G126)</f>
        <v>323.93333333333334</v>
      </c>
    </row>
    <row r="127" spans="1:8" ht="12.75" customHeight="1" x14ac:dyDescent="0.3">
      <c r="A127" s="71" t="s">
        <v>573</v>
      </c>
      <c r="B127" s="77" t="s">
        <v>572</v>
      </c>
      <c r="C127" s="170" t="s">
        <v>571</v>
      </c>
      <c r="D127" s="69" t="s">
        <v>9</v>
      </c>
      <c r="E127" s="75">
        <f>(3.14*(0.15^2))*0.6</f>
        <v>4.2390000000000004E-2</v>
      </c>
      <c r="F127" s="70">
        <v>79.14</v>
      </c>
      <c r="G127" s="70">
        <v>452.45</v>
      </c>
      <c r="H127" s="72">
        <f t="shared" si="9"/>
        <v>22.534100100000003</v>
      </c>
    </row>
    <row r="128" spans="1:8" ht="13.8" thickBot="1" x14ac:dyDescent="0.35">
      <c r="A128" s="680"/>
      <c r="B128" s="681"/>
      <c r="C128" s="681"/>
      <c r="D128" s="681"/>
      <c r="E128" s="681"/>
      <c r="F128" s="682"/>
      <c r="G128" s="73" t="s">
        <v>6</v>
      </c>
      <c r="H128" s="74">
        <f>SUM(H125:H127)</f>
        <v>578.8007667666667</v>
      </c>
    </row>
    <row r="129" spans="1:8" ht="13.8" thickBot="1" x14ac:dyDescent="0.35">
      <c r="A129" s="280"/>
      <c r="H129" s="291"/>
    </row>
    <row r="130" spans="1:8" ht="14.4" customHeight="1" x14ac:dyDescent="0.3">
      <c r="A130" s="100" t="s">
        <v>209</v>
      </c>
      <c r="B130" s="101" t="s">
        <v>538</v>
      </c>
      <c r="C130" s="650" t="s">
        <v>668</v>
      </c>
      <c r="D130" s="651"/>
      <c r="E130" s="651"/>
      <c r="F130" s="651"/>
      <c r="G130" s="651"/>
      <c r="H130" s="652"/>
    </row>
    <row r="131" spans="1:8" x14ac:dyDescent="0.3">
      <c r="A131" s="97" t="s">
        <v>309</v>
      </c>
      <c r="B131" s="98" t="s">
        <v>1</v>
      </c>
      <c r="C131" s="233" t="s">
        <v>302</v>
      </c>
      <c r="D131" s="98" t="s">
        <v>151</v>
      </c>
      <c r="E131" s="98" t="s">
        <v>3</v>
      </c>
      <c r="F131" s="98" t="s">
        <v>905</v>
      </c>
      <c r="G131" s="653" t="s">
        <v>906</v>
      </c>
      <c r="H131" s="654"/>
    </row>
    <row r="132" spans="1:8" ht="14.4" x14ac:dyDescent="0.3">
      <c r="A132" s="71" t="s">
        <v>463</v>
      </c>
      <c r="B132" s="11" t="str">
        <f>Cotações!A6</f>
        <v>COT1</v>
      </c>
      <c r="C132" s="234" t="str">
        <f>Orçamento!D77</f>
        <v>BRACADEIRA, PLASTICA REUTILIZAVEL, 9 X 188 MM, DIAM 10 - 42 MM</v>
      </c>
      <c r="D132" s="11" t="str">
        <f>VLOOKUP(B132,Cotações!A6:Z48,4,FALSE)</f>
        <v>und.</v>
      </c>
      <c r="E132" s="247">
        <v>1</v>
      </c>
      <c r="F132" s="248">
        <f>VLOOKUP(B132,Cotações!A6:Z48,25,FALSE)</f>
        <v>12.809999999999999</v>
      </c>
      <c r="G132" s="644">
        <f>E132*F132</f>
        <v>12.809999999999999</v>
      </c>
      <c r="H132" s="645"/>
    </row>
    <row r="133" spans="1:8" ht="14.4" x14ac:dyDescent="0.3">
      <c r="A133" s="283"/>
      <c r="C133" s="657" t="s">
        <v>6</v>
      </c>
      <c r="D133" s="658"/>
      <c r="E133" s="658"/>
      <c r="F133" s="642"/>
      <c r="G133" s="644">
        <f>SUM(G132)</f>
        <v>12.809999999999999</v>
      </c>
      <c r="H133" s="645"/>
    </row>
    <row r="134" spans="1:8" ht="14.4" x14ac:dyDescent="0.3">
      <c r="A134" s="71" t="s">
        <v>573</v>
      </c>
      <c r="B134" s="11">
        <v>8</v>
      </c>
      <c r="C134" s="234" t="s">
        <v>503</v>
      </c>
      <c r="D134" s="11" t="s">
        <v>907</v>
      </c>
      <c r="E134" s="247">
        <v>0.04</v>
      </c>
      <c r="F134" s="248">
        <v>15.06</v>
      </c>
      <c r="G134" s="655">
        <f t="shared" ref="G134:G135" si="10">E134*F134</f>
        <v>0.60240000000000005</v>
      </c>
      <c r="H134" s="656"/>
    </row>
    <row r="135" spans="1:8" ht="14.4" x14ac:dyDescent="0.3">
      <c r="A135" s="71" t="s">
        <v>573</v>
      </c>
      <c r="B135" s="11">
        <v>12</v>
      </c>
      <c r="C135" s="234" t="s">
        <v>502</v>
      </c>
      <c r="D135" s="11" t="s">
        <v>907</v>
      </c>
      <c r="E135" s="247">
        <v>0.04</v>
      </c>
      <c r="F135" s="248">
        <v>22.3</v>
      </c>
      <c r="G135" s="644">
        <f t="shared" si="10"/>
        <v>0.89200000000000002</v>
      </c>
      <c r="H135" s="645"/>
    </row>
    <row r="136" spans="1:8" ht="14.4" x14ac:dyDescent="0.3">
      <c r="A136" s="283"/>
      <c r="B136" s="207"/>
      <c r="C136" s="657" t="s">
        <v>6</v>
      </c>
      <c r="D136" s="658"/>
      <c r="E136" s="658"/>
      <c r="F136" s="642"/>
      <c r="G136" s="644">
        <f>SUM(G134:H135)</f>
        <v>1.4944000000000002</v>
      </c>
      <c r="H136" s="645"/>
    </row>
    <row r="137" spans="1:8" ht="15" thickBot="1" x14ac:dyDescent="0.35">
      <c r="A137" s="290"/>
      <c r="B137" s="293"/>
      <c r="C137" s="296" t="s">
        <v>908</v>
      </c>
      <c r="D137" s="293"/>
      <c r="E137" s="293"/>
      <c r="F137" s="293"/>
      <c r="G137" s="294"/>
      <c r="H137" s="295"/>
    </row>
    <row r="138" spans="1:8" ht="15" thickBot="1" x14ac:dyDescent="0.35">
      <c r="A138" s="280"/>
      <c r="B138" s="418"/>
      <c r="C138" s="418"/>
      <c r="D138" s="418"/>
      <c r="E138" s="418"/>
      <c r="F138" s="418"/>
      <c r="G138" s="419"/>
      <c r="H138" s="256"/>
    </row>
    <row r="139" spans="1:8" ht="14.4" customHeight="1" x14ac:dyDescent="0.3">
      <c r="A139" s="100" t="s">
        <v>209</v>
      </c>
      <c r="B139" s="101" t="s">
        <v>549</v>
      </c>
      <c r="C139" s="650" t="s">
        <v>669</v>
      </c>
      <c r="D139" s="651"/>
      <c r="E139" s="651"/>
      <c r="F139" s="651"/>
      <c r="G139" s="651"/>
      <c r="H139" s="652"/>
    </row>
    <row r="140" spans="1:8" x14ac:dyDescent="0.3">
      <c r="A140" s="97" t="s">
        <v>309</v>
      </c>
      <c r="B140" s="98" t="s">
        <v>1</v>
      </c>
      <c r="C140" s="233" t="s">
        <v>302</v>
      </c>
      <c r="D140" s="98" t="s">
        <v>151</v>
      </c>
      <c r="E140" s="98" t="s">
        <v>3</v>
      </c>
      <c r="F140" s="98" t="s">
        <v>905</v>
      </c>
      <c r="G140" s="653" t="s">
        <v>906</v>
      </c>
      <c r="H140" s="654"/>
    </row>
    <row r="141" spans="1:8" ht="14.4" x14ac:dyDescent="0.3">
      <c r="A141" s="71" t="s">
        <v>463</v>
      </c>
      <c r="B141" s="11" t="str">
        <f>Cotações!A7</f>
        <v>COT2</v>
      </c>
      <c r="C141" s="234" t="str">
        <f>VLOOKUP(B141,Cotações!A6:Z48,2,FALSE)</f>
        <v>BRACADEIRA, PLASTICA REUTILIZAVEL, 9 X 251 MM, DIAM 20 - 62 MM</v>
      </c>
      <c r="D141" s="11" t="str">
        <f>VLOOKUP(B141,Cotações!A6:Z48,4,FALSE)</f>
        <v>unid.</v>
      </c>
      <c r="E141" s="247">
        <v>1</v>
      </c>
      <c r="F141" s="248">
        <f>VLOOKUP(B141,Cotações!A6:Z48,25,FALSE)</f>
        <v>14.514999999999999</v>
      </c>
      <c r="G141" s="644">
        <f>E141*F141</f>
        <v>14.514999999999999</v>
      </c>
      <c r="H141" s="645"/>
    </row>
    <row r="142" spans="1:8" ht="14.4" x14ac:dyDescent="0.3">
      <c r="A142" s="283"/>
      <c r="C142" s="657" t="s">
        <v>6</v>
      </c>
      <c r="D142" s="658"/>
      <c r="E142" s="658"/>
      <c r="F142" s="642"/>
      <c r="G142" s="644">
        <f>SUM(G141)</f>
        <v>14.514999999999999</v>
      </c>
      <c r="H142" s="645"/>
    </row>
    <row r="143" spans="1:8" ht="14.4" x14ac:dyDescent="0.3">
      <c r="A143" s="71" t="s">
        <v>573</v>
      </c>
      <c r="B143" s="11">
        <v>8</v>
      </c>
      <c r="C143" s="234" t="s">
        <v>503</v>
      </c>
      <c r="D143" s="11" t="s">
        <v>907</v>
      </c>
      <c r="E143" s="247">
        <v>0.12</v>
      </c>
      <c r="F143" s="248">
        <v>15.06</v>
      </c>
      <c r="G143" s="655">
        <f t="shared" ref="G143:G144" si="11">E143*F143</f>
        <v>1.8071999999999999</v>
      </c>
      <c r="H143" s="656"/>
    </row>
    <row r="144" spans="1:8" ht="14.4" x14ac:dyDescent="0.3">
      <c r="A144" s="71" t="s">
        <v>573</v>
      </c>
      <c r="B144" s="11">
        <v>12</v>
      </c>
      <c r="C144" s="234" t="s">
        <v>502</v>
      </c>
      <c r="D144" s="11" t="s">
        <v>907</v>
      </c>
      <c r="E144" s="247">
        <v>0.12</v>
      </c>
      <c r="F144" s="248">
        <v>22.3</v>
      </c>
      <c r="G144" s="644">
        <f t="shared" si="11"/>
        <v>2.6760000000000002</v>
      </c>
      <c r="H144" s="645"/>
    </row>
    <row r="145" spans="1:8" ht="14.4" x14ac:dyDescent="0.3">
      <c r="A145" s="283"/>
      <c r="B145" s="207"/>
      <c r="C145" s="657" t="s">
        <v>6</v>
      </c>
      <c r="D145" s="658"/>
      <c r="E145" s="658"/>
      <c r="F145" s="642"/>
      <c r="G145" s="644">
        <f>SUM(G143:H144)</f>
        <v>4.4832000000000001</v>
      </c>
      <c r="H145" s="645"/>
    </row>
    <row r="146" spans="1:8" ht="15" thickBot="1" x14ac:dyDescent="0.35">
      <c r="A146" s="290"/>
      <c r="B146" s="293"/>
      <c r="C146" s="296" t="s">
        <v>909</v>
      </c>
      <c r="D146" s="293"/>
      <c r="E146" s="293"/>
      <c r="F146" s="293"/>
      <c r="G146" s="294"/>
      <c r="H146" s="295"/>
    </row>
    <row r="147" spans="1:8" ht="15" thickBot="1" x14ac:dyDescent="0.35">
      <c r="A147" s="280"/>
      <c r="B147" s="418"/>
      <c r="C147" s="418"/>
      <c r="D147" s="418"/>
      <c r="E147" s="418"/>
      <c r="F147" s="418"/>
      <c r="G147" s="419"/>
      <c r="H147" s="256"/>
    </row>
    <row r="148" spans="1:8" ht="14.4" customHeight="1" x14ac:dyDescent="0.3">
      <c r="A148" s="100" t="s">
        <v>209</v>
      </c>
      <c r="B148" s="101" t="s">
        <v>570</v>
      </c>
      <c r="C148" s="650" t="s">
        <v>670</v>
      </c>
      <c r="D148" s="651"/>
      <c r="E148" s="651"/>
      <c r="F148" s="651"/>
      <c r="G148" s="651"/>
      <c r="H148" s="652"/>
    </row>
    <row r="149" spans="1:8" x14ac:dyDescent="0.3">
      <c r="A149" s="97" t="s">
        <v>309</v>
      </c>
      <c r="B149" s="98" t="s">
        <v>1</v>
      </c>
      <c r="C149" s="233" t="s">
        <v>302</v>
      </c>
      <c r="D149" s="98" t="s">
        <v>151</v>
      </c>
      <c r="E149" s="98" t="s">
        <v>3</v>
      </c>
      <c r="F149" s="98" t="s">
        <v>905</v>
      </c>
      <c r="G149" s="653" t="s">
        <v>906</v>
      </c>
      <c r="H149" s="654"/>
    </row>
    <row r="150" spans="1:8" ht="14.4" x14ac:dyDescent="0.3">
      <c r="A150" s="71" t="s">
        <v>463</v>
      </c>
      <c r="B150" s="11" t="str">
        <f>Cotações!A8</f>
        <v>COT3</v>
      </c>
      <c r="C150" s="234" t="str">
        <f>VLOOKUP(B150,Cotações!A6:Z48,2,FALSE)</f>
        <v>BRACO, ISOLANTE, ANTI-BALANCO, PARA REDE C0MPACTA, 15 KV</v>
      </c>
      <c r="D150" s="11" t="str">
        <f>VLOOKUP(B150,Cotações!A6:Z48,4,FALSE)</f>
        <v>und.</v>
      </c>
      <c r="E150" s="247">
        <v>1</v>
      </c>
      <c r="F150" s="248">
        <f>VLOOKUP(B150,Cotações!A6:Z48,25,FALSE)</f>
        <v>39.664999999999999</v>
      </c>
      <c r="G150" s="644">
        <f>E150*F150</f>
        <v>39.664999999999999</v>
      </c>
      <c r="H150" s="645"/>
    </row>
    <row r="151" spans="1:8" ht="14.4" x14ac:dyDescent="0.3">
      <c r="A151" s="283"/>
      <c r="B151" s="642" t="s">
        <v>6</v>
      </c>
      <c r="C151" s="643"/>
      <c r="D151" s="643"/>
      <c r="E151" s="643"/>
      <c r="F151" s="643"/>
      <c r="G151" s="644">
        <f>SUM(G150)</f>
        <v>39.664999999999999</v>
      </c>
      <c r="H151" s="645"/>
    </row>
    <row r="152" spans="1:8" ht="14.4" x14ac:dyDescent="0.3">
      <c r="A152" s="71" t="s">
        <v>573</v>
      </c>
      <c r="B152" s="282">
        <v>8</v>
      </c>
      <c r="C152" s="249" t="s">
        <v>503</v>
      </c>
      <c r="D152" s="250" t="s">
        <v>907</v>
      </c>
      <c r="E152" s="251">
        <v>0.2</v>
      </c>
      <c r="F152" s="248">
        <v>15.06</v>
      </c>
      <c r="G152" s="655">
        <f t="shared" ref="G152:G153" si="12">E152*F152</f>
        <v>3.0120000000000005</v>
      </c>
      <c r="H152" s="656"/>
    </row>
    <row r="153" spans="1:8" ht="14.4" x14ac:dyDescent="0.3">
      <c r="A153" s="71" t="s">
        <v>573</v>
      </c>
      <c r="B153" s="282">
        <v>12</v>
      </c>
      <c r="C153" s="246" t="s">
        <v>502</v>
      </c>
      <c r="D153" s="253" t="s">
        <v>907</v>
      </c>
      <c r="E153" s="254">
        <v>0.2</v>
      </c>
      <c r="F153" s="248">
        <v>22.3</v>
      </c>
      <c r="G153" s="644">
        <f t="shared" si="12"/>
        <v>4.46</v>
      </c>
      <c r="H153" s="645"/>
    </row>
    <row r="154" spans="1:8" ht="14.4" x14ac:dyDescent="0.3">
      <c r="A154" s="283"/>
      <c r="B154" s="642" t="s">
        <v>6</v>
      </c>
      <c r="C154" s="643"/>
      <c r="D154" s="643"/>
      <c r="E154" s="643"/>
      <c r="F154" s="643"/>
      <c r="G154" s="644">
        <f>SUM(G152:H153)</f>
        <v>7.4720000000000004</v>
      </c>
      <c r="H154" s="645"/>
    </row>
    <row r="155" spans="1:8" ht="15" thickBot="1" x14ac:dyDescent="0.35">
      <c r="A155" s="290"/>
      <c r="B155" s="694" t="s">
        <v>910</v>
      </c>
      <c r="C155" s="694"/>
      <c r="D155" s="694"/>
      <c r="E155" s="694"/>
      <c r="F155" s="694"/>
      <c r="G155" s="695"/>
      <c r="H155" s="696"/>
    </row>
    <row r="156" spans="1:8" ht="15" thickBot="1" x14ac:dyDescent="0.35">
      <c r="A156" s="280"/>
      <c r="B156" s="418"/>
      <c r="C156" s="418"/>
      <c r="D156" s="418"/>
      <c r="E156" s="418"/>
      <c r="F156" s="418"/>
      <c r="G156" s="419"/>
      <c r="H156" s="256"/>
    </row>
    <row r="157" spans="1:8" ht="14.4" customHeight="1" x14ac:dyDescent="0.3">
      <c r="A157" s="100" t="s">
        <v>209</v>
      </c>
      <c r="B157" s="101" t="s">
        <v>861</v>
      </c>
      <c r="C157" s="650" t="s">
        <v>671</v>
      </c>
      <c r="D157" s="651"/>
      <c r="E157" s="651"/>
      <c r="F157" s="651"/>
      <c r="G157" s="651"/>
      <c r="H157" s="652"/>
    </row>
    <row r="158" spans="1:8" x14ac:dyDescent="0.3">
      <c r="A158" s="97" t="s">
        <v>309</v>
      </c>
      <c r="B158" s="98" t="s">
        <v>1</v>
      </c>
      <c r="C158" s="233" t="s">
        <v>302</v>
      </c>
      <c r="D158" s="98" t="s">
        <v>151</v>
      </c>
      <c r="E158" s="98" t="s">
        <v>3</v>
      </c>
      <c r="F158" s="98" t="s">
        <v>905</v>
      </c>
      <c r="G158" s="653" t="s">
        <v>906</v>
      </c>
      <c r="H158" s="654"/>
    </row>
    <row r="159" spans="1:8" ht="14.4" x14ac:dyDescent="0.3">
      <c r="A159" s="71" t="s">
        <v>463</v>
      </c>
      <c r="B159" s="11" t="str">
        <f>Cotações!A9</f>
        <v>COT4</v>
      </c>
      <c r="C159" s="246" t="str">
        <f>VLOOKUP(B159,Cotações!A6:Z48,2,FALSE)</f>
        <v>BRACO, REDE COMPACTA, TIPO L, COM PRENSA-CABO MONTADO</v>
      </c>
      <c r="D159" s="11" t="str">
        <f>VLOOKUP(B159,Cotações!A6:Z48,4,FALSE)</f>
        <v>unid.</v>
      </c>
      <c r="E159" s="247">
        <v>1</v>
      </c>
      <c r="F159" s="248">
        <f>VLOOKUP(B159,Cotações!A6:Z48,25,FALSE)</f>
        <v>227.23000000000002</v>
      </c>
      <c r="G159" s="644">
        <f>E159*F159</f>
        <v>227.23000000000002</v>
      </c>
      <c r="H159" s="645"/>
    </row>
    <row r="160" spans="1:8" ht="14.4" x14ac:dyDescent="0.3">
      <c r="A160" s="283"/>
      <c r="B160" s="642" t="s">
        <v>6</v>
      </c>
      <c r="C160" s="643"/>
      <c r="D160" s="643"/>
      <c r="E160" s="643"/>
      <c r="F160" s="643"/>
      <c r="G160" s="644">
        <f>SUM(G159)</f>
        <v>227.23000000000002</v>
      </c>
      <c r="H160" s="645"/>
    </row>
    <row r="161" spans="1:8" ht="14.4" x14ac:dyDescent="0.3">
      <c r="A161" s="71" t="s">
        <v>573</v>
      </c>
      <c r="B161" s="282">
        <v>8</v>
      </c>
      <c r="C161" s="249" t="s">
        <v>503</v>
      </c>
      <c r="D161" s="250" t="s">
        <v>907</v>
      </c>
      <c r="E161" s="251">
        <v>0.2</v>
      </c>
      <c r="F161" s="248">
        <v>15.06</v>
      </c>
      <c r="G161" s="655">
        <f t="shared" ref="G161:G162" si="13">E161*F161</f>
        <v>3.0120000000000005</v>
      </c>
      <c r="H161" s="656"/>
    </row>
    <row r="162" spans="1:8" ht="14.4" x14ac:dyDescent="0.3">
      <c r="A162" s="71" t="s">
        <v>573</v>
      </c>
      <c r="B162" s="282">
        <v>12</v>
      </c>
      <c r="C162" s="246" t="s">
        <v>502</v>
      </c>
      <c r="D162" s="253" t="s">
        <v>907</v>
      </c>
      <c r="E162" s="254">
        <v>0.2</v>
      </c>
      <c r="F162" s="248">
        <v>22.3</v>
      </c>
      <c r="G162" s="644">
        <f t="shared" si="13"/>
        <v>4.46</v>
      </c>
      <c r="H162" s="645"/>
    </row>
    <row r="163" spans="1:8" ht="14.4" x14ac:dyDescent="0.3">
      <c r="A163" s="283"/>
      <c r="B163" s="642" t="s">
        <v>6</v>
      </c>
      <c r="C163" s="643"/>
      <c r="D163" s="643"/>
      <c r="E163" s="643"/>
      <c r="F163" s="643"/>
      <c r="G163" s="644">
        <f>SUM(G161:H162)</f>
        <v>7.4720000000000004</v>
      </c>
      <c r="H163" s="645"/>
    </row>
    <row r="164" spans="1:8" ht="15" thickBot="1" x14ac:dyDescent="0.35">
      <c r="A164" s="290"/>
      <c r="B164" s="694" t="s">
        <v>910</v>
      </c>
      <c r="C164" s="694"/>
      <c r="D164" s="694"/>
      <c r="E164" s="694"/>
      <c r="F164" s="694"/>
      <c r="G164" s="695"/>
      <c r="H164" s="696"/>
    </row>
    <row r="165" spans="1:8" ht="15" thickBot="1" x14ac:dyDescent="0.35">
      <c r="A165" s="280"/>
      <c r="B165" s="418"/>
      <c r="C165" s="418"/>
      <c r="D165" s="418"/>
      <c r="E165" s="418"/>
      <c r="F165" s="418"/>
      <c r="G165" s="419"/>
      <c r="H165" s="256"/>
    </row>
    <row r="166" spans="1:8" ht="14.4" customHeight="1" x14ac:dyDescent="0.3">
      <c r="A166" s="100" t="s">
        <v>209</v>
      </c>
      <c r="B166" s="101" t="s">
        <v>862</v>
      </c>
      <c r="C166" s="650" t="s">
        <v>673</v>
      </c>
      <c r="D166" s="651"/>
      <c r="E166" s="651"/>
      <c r="F166" s="651"/>
      <c r="G166" s="651"/>
      <c r="H166" s="652"/>
    </row>
    <row r="167" spans="1:8" x14ac:dyDescent="0.3">
      <c r="A167" s="97" t="s">
        <v>309</v>
      </c>
      <c r="B167" s="98" t="s">
        <v>1</v>
      </c>
      <c r="C167" s="233" t="s">
        <v>302</v>
      </c>
      <c r="D167" s="98" t="s">
        <v>151</v>
      </c>
      <c r="E167" s="98" t="s">
        <v>3</v>
      </c>
      <c r="F167" s="98" t="s">
        <v>905</v>
      </c>
      <c r="G167" s="653" t="s">
        <v>906</v>
      </c>
      <c r="H167" s="654"/>
    </row>
    <row r="168" spans="1:8" ht="14.4" x14ac:dyDescent="0.3">
      <c r="A168" s="71" t="s">
        <v>463</v>
      </c>
      <c r="B168" s="11" t="str">
        <f>Cotações!A10</f>
        <v>COT5</v>
      </c>
      <c r="C168" s="234" t="str">
        <f>VLOOKUP(B168,Cotações!A6:Z48,2,FALSE)</f>
        <v>CABO, ELETRICO, COBERTO, ALUMINIO, XLPE, 13.8 KV, 50 MM2</v>
      </c>
      <c r="D168" s="11" t="str">
        <f>VLOOKUP(B168,Cotações!A6:Z48,4,FALSE)</f>
        <v>m</v>
      </c>
      <c r="E168" s="247">
        <v>1</v>
      </c>
      <c r="F168" s="248">
        <f>VLOOKUP(B168,Cotações!A6:Z48,25,FALSE)</f>
        <v>17.93</v>
      </c>
      <c r="G168" s="644">
        <f>E168*F168</f>
        <v>17.93</v>
      </c>
      <c r="H168" s="645"/>
    </row>
    <row r="169" spans="1:8" ht="14.4" x14ac:dyDescent="0.3">
      <c r="A169" s="283"/>
      <c r="B169" s="642" t="s">
        <v>6</v>
      </c>
      <c r="C169" s="643"/>
      <c r="D169" s="643"/>
      <c r="E169" s="643"/>
      <c r="F169" s="643"/>
      <c r="G169" s="644">
        <f>SUM(G168)</f>
        <v>17.93</v>
      </c>
      <c r="H169" s="645"/>
    </row>
    <row r="170" spans="1:8" ht="14.4" x14ac:dyDescent="0.3">
      <c r="A170" s="71" t="s">
        <v>573</v>
      </c>
      <c r="B170" s="282">
        <v>8</v>
      </c>
      <c r="C170" s="249" t="s">
        <v>503</v>
      </c>
      <c r="D170" s="250" t="s">
        <v>907</v>
      </c>
      <c r="E170" s="251">
        <v>0.155</v>
      </c>
      <c r="F170" s="248">
        <v>15.06</v>
      </c>
      <c r="G170" s="655">
        <f t="shared" ref="G170:G171" si="14">E170*F170</f>
        <v>2.3343000000000003</v>
      </c>
      <c r="H170" s="656"/>
    </row>
    <row r="171" spans="1:8" ht="14.4" x14ac:dyDescent="0.3">
      <c r="A171" s="71" t="s">
        <v>573</v>
      </c>
      <c r="B171" s="282">
        <v>12</v>
      </c>
      <c r="C171" s="246" t="s">
        <v>502</v>
      </c>
      <c r="D171" s="253" t="s">
        <v>907</v>
      </c>
      <c r="E171" s="254">
        <v>0.155</v>
      </c>
      <c r="F171" s="248">
        <v>22.3</v>
      </c>
      <c r="G171" s="644">
        <f t="shared" si="14"/>
        <v>3.4565000000000001</v>
      </c>
      <c r="H171" s="645"/>
    </row>
    <row r="172" spans="1:8" ht="14.4" x14ac:dyDescent="0.3">
      <c r="A172" s="283"/>
      <c r="B172" s="642" t="s">
        <v>6</v>
      </c>
      <c r="C172" s="643"/>
      <c r="D172" s="643"/>
      <c r="E172" s="643"/>
      <c r="F172" s="643"/>
      <c r="G172" s="644">
        <f>SUM(G170:H171)</f>
        <v>5.7908000000000008</v>
      </c>
      <c r="H172" s="645"/>
    </row>
    <row r="173" spans="1:8" ht="15" thickBot="1" x14ac:dyDescent="0.35">
      <c r="A173" s="290"/>
      <c r="B173" s="694" t="s">
        <v>911</v>
      </c>
      <c r="C173" s="694"/>
      <c r="D173" s="694"/>
      <c r="E173" s="694"/>
      <c r="F173" s="694"/>
      <c r="G173" s="695"/>
      <c r="H173" s="696"/>
    </row>
    <row r="174" spans="1:8" ht="15" thickBot="1" x14ac:dyDescent="0.35">
      <c r="A174" s="280"/>
      <c r="B174" s="418"/>
      <c r="C174" s="418"/>
      <c r="D174" s="418"/>
      <c r="E174" s="418"/>
      <c r="F174" s="418"/>
      <c r="G174" s="419"/>
      <c r="H174" s="256"/>
    </row>
    <row r="175" spans="1:8" ht="14.4" customHeight="1" x14ac:dyDescent="0.3">
      <c r="A175" s="100" t="s">
        <v>209</v>
      </c>
      <c r="B175" s="101" t="s">
        <v>863</v>
      </c>
      <c r="C175" s="650" t="s">
        <v>679</v>
      </c>
      <c r="D175" s="651"/>
      <c r="E175" s="651"/>
      <c r="F175" s="651"/>
      <c r="G175" s="651"/>
      <c r="H175" s="652"/>
    </row>
    <row r="176" spans="1:8" x14ac:dyDescent="0.3">
      <c r="A176" s="97" t="s">
        <v>309</v>
      </c>
      <c r="B176" s="98" t="s">
        <v>1</v>
      </c>
      <c r="C176" s="233" t="s">
        <v>302</v>
      </c>
      <c r="D176" s="98" t="s">
        <v>151</v>
      </c>
      <c r="E176" s="98" t="s">
        <v>3</v>
      </c>
      <c r="F176" s="98" t="s">
        <v>905</v>
      </c>
      <c r="G176" s="653" t="s">
        <v>906</v>
      </c>
      <c r="H176" s="654"/>
    </row>
    <row r="177" spans="1:8" ht="14.4" x14ac:dyDescent="0.3">
      <c r="A177" s="283" t="s">
        <v>62</v>
      </c>
      <c r="B177" s="279">
        <v>842</v>
      </c>
      <c r="C177" s="234" t="str">
        <f>Orçamento!D88</f>
        <v>CABO DE ALUMINIO NU SEM ALMA DE ACO, BITOLA 4 AWG</v>
      </c>
      <c r="D177" s="11" t="str">
        <f>Orçamento!F88</f>
        <v xml:space="preserve">Kg </v>
      </c>
      <c r="E177" s="257">
        <v>1</v>
      </c>
      <c r="F177" s="248">
        <v>50.12</v>
      </c>
      <c r="G177" s="644">
        <f>E177*F177</f>
        <v>50.12</v>
      </c>
      <c r="H177" s="645"/>
    </row>
    <row r="178" spans="1:8" ht="14.4" x14ac:dyDescent="0.3">
      <c r="A178" s="283"/>
      <c r="B178" s="642" t="s">
        <v>6</v>
      </c>
      <c r="C178" s="643"/>
      <c r="D178" s="643"/>
      <c r="E178" s="643"/>
      <c r="F178" s="643"/>
      <c r="G178" s="644">
        <f>SUM(G177)</f>
        <v>50.12</v>
      </c>
      <c r="H178" s="645"/>
    </row>
    <row r="179" spans="1:8" ht="14.4" x14ac:dyDescent="0.3">
      <c r="A179" s="71" t="s">
        <v>573</v>
      </c>
      <c r="B179" s="282">
        <v>8</v>
      </c>
      <c r="C179" s="249" t="s">
        <v>503</v>
      </c>
      <c r="D179" s="250" t="s">
        <v>907</v>
      </c>
      <c r="E179" s="258">
        <v>6.5000000000000002E-2</v>
      </c>
      <c r="F179" s="248">
        <v>15.06</v>
      </c>
      <c r="G179" s="655">
        <f t="shared" ref="G179:G180" si="15">E179*F179</f>
        <v>0.9789000000000001</v>
      </c>
      <c r="H179" s="656"/>
    </row>
    <row r="180" spans="1:8" ht="14.4" x14ac:dyDescent="0.3">
      <c r="A180" s="71" t="s">
        <v>573</v>
      </c>
      <c r="B180" s="282">
        <v>12</v>
      </c>
      <c r="C180" s="246" t="s">
        <v>502</v>
      </c>
      <c r="D180" s="253" t="s">
        <v>907</v>
      </c>
      <c r="E180" s="259">
        <v>6.5000000000000002E-2</v>
      </c>
      <c r="F180" s="248">
        <v>22.3</v>
      </c>
      <c r="G180" s="644">
        <f t="shared" si="15"/>
        <v>1.4495</v>
      </c>
      <c r="H180" s="645"/>
    </row>
    <row r="181" spans="1:8" ht="14.4" x14ac:dyDescent="0.3">
      <c r="A181" s="283"/>
      <c r="B181" s="642" t="s">
        <v>6</v>
      </c>
      <c r="C181" s="643"/>
      <c r="D181" s="643"/>
      <c r="E181" s="643"/>
      <c r="F181" s="643"/>
      <c r="G181" s="644">
        <f>SUM(G179:H180)</f>
        <v>2.4283999999999999</v>
      </c>
      <c r="H181" s="645"/>
    </row>
    <row r="182" spans="1:8" ht="15" thickBot="1" x14ac:dyDescent="0.35">
      <c r="A182" s="290"/>
      <c r="B182" s="694" t="s">
        <v>912</v>
      </c>
      <c r="C182" s="694"/>
      <c r="D182" s="694"/>
      <c r="E182" s="694"/>
      <c r="F182" s="694"/>
      <c r="G182" s="695"/>
      <c r="H182" s="696"/>
    </row>
    <row r="183" spans="1:8" ht="15" thickBot="1" x14ac:dyDescent="0.35">
      <c r="A183" s="280"/>
      <c r="B183" s="418"/>
      <c r="C183" s="418"/>
      <c r="D183" s="418"/>
      <c r="E183" s="418"/>
      <c r="F183" s="418"/>
      <c r="G183" s="419"/>
      <c r="H183" s="256"/>
    </row>
    <row r="184" spans="1:8" ht="14.4" customHeight="1" x14ac:dyDescent="0.3">
      <c r="A184" s="100" t="s">
        <v>209</v>
      </c>
      <c r="B184" s="101" t="s">
        <v>864</v>
      </c>
      <c r="C184" s="650" t="s">
        <v>681</v>
      </c>
      <c r="D184" s="651"/>
      <c r="E184" s="651"/>
      <c r="F184" s="651"/>
      <c r="G184" s="651"/>
      <c r="H184" s="652"/>
    </row>
    <row r="185" spans="1:8" x14ac:dyDescent="0.3">
      <c r="A185" s="97" t="s">
        <v>309</v>
      </c>
      <c r="B185" s="98" t="s">
        <v>1</v>
      </c>
      <c r="C185" s="233" t="s">
        <v>302</v>
      </c>
      <c r="D185" s="98" t="s">
        <v>151</v>
      </c>
      <c r="E185" s="98" t="s">
        <v>3</v>
      </c>
      <c r="F185" s="98" t="s">
        <v>905</v>
      </c>
      <c r="G185" s="653" t="s">
        <v>906</v>
      </c>
      <c r="H185" s="654"/>
    </row>
    <row r="186" spans="1:8" ht="14.4" x14ac:dyDescent="0.3">
      <c r="A186" s="71" t="s">
        <v>463</v>
      </c>
      <c r="B186" s="11" t="str">
        <f>Cotações!A11</f>
        <v>COT6</v>
      </c>
      <c r="C186" s="234" t="str">
        <f>VLOOKUP(B186,Cotações!A6:Z48,2,FALSE)</f>
        <v>CANTONEIRA, ABAS IGUAIS, ACO, ZINCADO A QUENTE, 06 X 65 X 65 X 900 MM</v>
      </c>
      <c r="D186" s="11" t="str">
        <f>VLOOKUP(B186,Cotações!A6:Z48,4,FALSE)</f>
        <v>unid.</v>
      </c>
      <c r="E186" s="257">
        <v>1</v>
      </c>
      <c r="F186" s="248">
        <f>VLOOKUP(B186,Cotações!A6:Z48,25,FALSE)</f>
        <v>136.09333333333333</v>
      </c>
      <c r="G186" s="644">
        <f>E186*F186</f>
        <v>136.09333333333333</v>
      </c>
      <c r="H186" s="645"/>
    </row>
    <row r="187" spans="1:8" ht="14.4" x14ac:dyDescent="0.3">
      <c r="A187" s="283"/>
      <c r="B187" s="642" t="s">
        <v>6</v>
      </c>
      <c r="C187" s="643"/>
      <c r="D187" s="643"/>
      <c r="E187" s="643"/>
      <c r="F187" s="643"/>
      <c r="G187" s="644">
        <f>SUM(G186)</f>
        <v>136.09333333333333</v>
      </c>
      <c r="H187" s="645"/>
    </row>
    <row r="188" spans="1:8" ht="14.4" x14ac:dyDescent="0.3">
      <c r="A188" s="71" t="s">
        <v>573</v>
      </c>
      <c r="B188" s="282">
        <v>8</v>
      </c>
      <c r="C188" s="249" t="s">
        <v>503</v>
      </c>
      <c r="D188" s="250" t="s">
        <v>907</v>
      </c>
      <c r="E188" s="257">
        <v>0.1</v>
      </c>
      <c r="F188" s="248">
        <v>15.06</v>
      </c>
      <c r="G188" s="655">
        <f t="shared" ref="G188:G189" si="16">E188*F188</f>
        <v>1.5060000000000002</v>
      </c>
      <c r="H188" s="656"/>
    </row>
    <row r="189" spans="1:8" ht="14.4" x14ac:dyDescent="0.3">
      <c r="A189" s="71" t="s">
        <v>573</v>
      </c>
      <c r="B189" s="282">
        <v>12</v>
      </c>
      <c r="C189" s="246" t="s">
        <v>502</v>
      </c>
      <c r="D189" s="253" t="s">
        <v>907</v>
      </c>
      <c r="E189" s="257">
        <v>0.1</v>
      </c>
      <c r="F189" s="248">
        <v>22.3</v>
      </c>
      <c r="G189" s="644">
        <f t="shared" si="16"/>
        <v>2.23</v>
      </c>
      <c r="H189" s="645"/>
    </row>
    <row r="190" spans="1:8" ht="14.4" x14ac:dyDescent="0.3">
      <c r="A190" s="283"/>
      <c r="B190" s="642" t="s">
        <v>6</v>
      </c>
      <c r="C190" s="643"/>
      <c r="D190" s="643"/>
      <c r="E190" s="643"/>
      <c r="F190" s="643"/>
      <c r="G190" s="644">
        <f>SUM(G188:H189)</f>
        <v>3.7360000000000002</v>
      </c>
      <c r="H190" s="645"/>
    </row>
    <row r="191" spans="1:8" ht="15" thickBot="1" x14ac:dyDescent="0.35">
      <c r="A191" s="290"/>
      <c r="B191" s="694" t="s">
        <v>913</v>
      </c>
      <c r="C191" s="694"/>
      <c r="D191" s="694"/>
      <c r="E191" s="694"/>
      <c r="F191" s="694"/>
      <c r="G191" s="695"/>
      <c r="H191" s="696"/>
    </row>
    <row r="192" spans="1:8" ht="15" thickBot="1" x14ac:dyDescent="0.35">
      <c r="A192" s="280"/>
      <c r="B192" s="418"/>
      <c r="C192" s="418"/>
      <c r="D192" s="418"/>
      <c r="E192" s="418"/>
      <c r="F192" s="418"/>
      <c r="G192" s="419"/>
      <c r="H192" s="256"/>
    </row>
    <row r="193" spans="1:8" ht="14.4" customHeight="1" x14ac:dyDescent="0.3">
      <c r="A193" s="100" t="s">
        <v>209</v>
      </c>
      <c r="B193" s="101" t="s">
        <v>865</v>
      </c>
      <c r="C193" s="650" t="s">
        <v>683</v>
      </c>
      <c r="D193" s="651"/>
      <c r="E193" s="651"/>
      <c r="F193" s="651"/>
      <c r="G193" s="651"/>
      <c r="H193" s="652"/>
    </row>
    <row r="194" spans="1:8" x14ac:dyDescent="0.3">
      <c r="A194" s="97" t="s">
        <v>309</v>
      </c>
      <c r="B194" s="98" t="s">
        <v>1</v>
      </c>
      <c r="C194" s="233" t="s">
        <v>302</v>
      </c>
      <c r="D194" s="98" t="s">
        <v>151</v>
      </c>
      <c r="E194" s="98" t="s">
        <v>3</v>
      </c>
      <c r="F194" s="98" t="s">
        <v>905</v>
      </c>
      <c r="G194" s="653" t="s">
        <v>906</v>
      </c>
      <c r="H194" s="654"/>
    </row>
    <row r="195" spans="1:8" ht="14.4" x14ac:dyDescent="0.3">
      <c r="A195" s="71" t="s">
        <v>463</v>
      </c>
      <c r="B195" s="11" t="str">
        <f>Cotações!A12</f>
        <v>COT7</v>
      </c>
      <c r="C195" s="234" t="str">
        <f>VLOOKUP(B195,Cotações!A6:Z48,2,FALSE)</f>
        <v>CINTA, POSTE SECAO CIRCULAR, ACO, ZINCADO A QUENTE, 170 MM</v>
      </c>
      <c r="D195" s="11" t="str">
        <f>VLOOKUP(B195,Cotações!A6:Z48,4,FALSE)</f>
        <v>unid.</v>
      </c>
      <c r="E195" s="247">
        <v>1</v>
      </c>
      <c r="F195" s="248">
        <f>VLOOKUP(B195,Cotações!A6:Z48,25,FALSE)</f>
        <v>57.814999999999998</v>
      </c>
      <c r="G195" s="644">
        <f>E195*F195</f>
        <v>57.814999999999998</v>
      </c>
      <c r="H195" s="645"/>
    </row>
    <row r="196" spans="1:8" ht="14.4" x14ac:dyDescent="0.3">
      <c r="A196" s="283"/>
      <c r="B196" s="642" t="s">
        <v>6</v>
      </c>
      <c r="C196" s="643"/>
      <c r="D196" s="643"/>
      <c r="E196" s="643"/>
      <c r="F196" s="643"/>
      <c r="G196" s="644">
        <f>SUM(G195)</f>
        <v>57.814999999999998</v>
      </c>
      <c r="H196" s="645"/>
    </row>
    <row r="197" spans="1:8" ht="14.4" x14ac:dyDescent="0.3">
      <c r="A197" s="71" t="s">
        <v>573</v>
      </c>
      <c r="B197" s="282">
        <v>8</v>
      </c>
      <c r="C197" s="249" t="s">
        <v>503</v>
      </c>
      <c r="D197" s="250" t="s">
        <v>907</v>
      </c>
      <c r="E197" s="251">
        <v>0.2</v>
      </c>
      <c r="F197" s="248">
        <v>15.06</v>
      </c>
      <c r="G197" s="655">
        <f t="shared" ref="G197:G198" si="17">E197*F197</f>
        <v>3.0120000000000005</v>
      </c>
      <c r="H197" s="656"/>
    </row>
    <row r="198" spans="1:8" ht="14.4" x14ac:dyDescent="0.3">
      <c r="A198" s="71" t="s">
        <v>573</v>
      </c>
      <c r="B198" s="282">
        <v>12</v>
      </c>
      <c r="C198" s="246" t="s">
        <v>502</v>
      </c>
      <c r="D198" s="253" t="s">
        <v>907</v>
      </c>
      <c r="E198" s="254">
        <v>0.2</v>
      </c>
      <c r="F198" s="248">
        <v>22.3</v>
      </c>
      <c r="G198" s="644">
        <f t="shared" si="17"/>
        <v>4.46</v>
      </c>
      <c r="H198" s="645"/>
    </row>
    <row r="199" spans="1:8" ht="14.4" x14ac:dyDescent="0.3">
      <c r="A199" s="283"/>
      <c r="B199" s="642" t="s">
        <v>6</v>
      </c>
      <c r="C199" s="643"/>
      <c r="D199" s="643"/>
      <c r="E199" s="643"/>
      <c r="F199" s="643"/>
      <c r="G199" s="644">
        <f>SUM(G197:H198)</f>
        <v>7.4720000000000004</v>
      </c>
      <c r="H199" s="645"/>
    </row>
    <row r="200" spans="1:8" ht="15" thickBot="1" x14ac:dyDescent="0.35">
      <c r="A200" s="290"/>
      <c r="B200" s="694" t="s">
        <v>914</v>
      </c>
      <c r="C200" s="694"/>
      <c r="D200" s="694"/>
      <c r="E200" s="694"/>
      <c r="F200" s="694"/>
      <c r="G200" s="695"/>
      <c r="H200" s="696"/>
    </row>
    <row r="201" spans="1:8" ht="15" thickBot="1" x14ac:dyDescent="0.35">
      <c r="A201" s="280"/>
      <c r="B201" s="418"/>
      <c r="C201" s="418"/>
      <c r="D201" s="418"/>
      <c r="E201" s="418"/>
      <c r="F201" s="418"/>
      <c r="G201" s="419"/>
      <c r="H201" s="256"/>
    </row>
    <row r="202" spans="1:8" ht="14.4" customHeight="1" x14ac:dyDescent="0.3">
      <c r="A202" s="100" t="s">
        <v>209</v>
      </c>
      <c r="B202" s="101" t="s">
        <v>866</v>
      </c>
      <c r="C202" s="650" t="s">
        <v>684</v>
      </c>
      <c r="D202" s="651"/>
      <c r="E202" s="651"/>
      <c r="F202" s="651"/>
      <c r="G202" s="651"/>
      <c r="H202" s="652"/>
    </row>
    <row r="203" spans="1:8" x14ac:dyDescent="0.3">
      <c r="A203" s="97" t="s">
        <v>309</v>
      </c>
      <c r="B203" s="98" t="s">
        <v>1</v>
      </c>
      <c r="C203" s="233" t="s">
        <v>302</v>
      </c>
      <c r="D203" s="98" t="s">
        <v>151</v>
      </c>
      <c r="E203" s="98" t="s">
        <v>3</v>
      </c>
      <c r="F203" s="98" t="s">
        <v>905</v>
      </c>
      <c r="G203" s="653" t="s">
        <v>906</v>
      </c>
      <c r="H203" s="654"/>
    </row>
    <row r="204" spans="1:8" ht="14.4" x14ac:dyDescent="0.3">
      <c r="A204" s="71" t="s">
        <v>463</v>
      </c>
      <c r="B204" s="11" t="str">
        <f>Cotações!A13</f>
        <v>COT8</v>
      </c>
      <c r="C204" s="234" t="str">
        <f>VLOOKUP(B204,Cotações!A6:Z48,2,FALSE)</f>
        <v>CINTA, POSTE SECAO CIRCULAR, ACO, ZINCADO A QUENTE, 180 MM</v>
      </c>
      <c r="D204" s="11" t="str">
        <f>VLOOKUP(B204,Cotações!A6:Z48,4,FALSE)</f>
        <v>unid.</v>
      </c>
      <c r="E204" s="247">
        <v>1</v>
      </c>
      <c r="F204" s="248">
        <f>VLOOKUP(B204,Cotações!A6:Z48,25,FALSE)</f>
        <v>59.164999999999999</v>
      </c>
      <c r="G204" s="644">
        <f>E204*F204</f>
        <v>59.164999999999999</v>
      </c>
      <c r="H204" s="645"/>
    </row>
    <row r="205" spans="1:8" ht="14.4" x14ac:dyDescent="0.3">
      <c r="A205" s="283"/>
      <c r="B205" s="642" t="s">
        <v>6</v>
      </c>
      <c r="C205" s="643"/>
      <c r="D205" s="643"/>
      <c r="E205" s="643"/>
      <c r="F205" s="643"/>
      <c r="G205" s="644">
        <f>SUM(G204)</f>
        <v>59.164999999999999</v>
      </c>
      <c r="H205" s="645"/>
    </row>
    <row r="206" spans="1:8" ht="14.4" x14ac:dyDescent="0.3">
      <c r="A206" s="71" t="s">
        <v>573</v>
      </c>
      <c r="B206" s="282">
        <v>8</v>
      </c>
      <c r="C206" s="249" t="s">
        <v>503</v>
      </c>
      <c r="D206" s="250" t="s">
        <v>907</v>
      </c>
      <c r="E206" s="251">
        <v>0.2</v>
      </c>
      <c r="F206" s="248">
        <v>15.06</v>
      </c>
      <c r="G206" s="655">
        <f t="shared" ref="G206:G207" si="18">E206*F206</f>
        <v>3.0120000000000005</v>
      </c>
      <c r="H206" s="656"/>
    </row>
    <row r="207" spans="1:8" ht="14.4" x14ac:dyDescent="0.3">
      <c r="A207" s="71" t="s">
        <v>573</v>
      </c>
      <c r="B207" s="282">
        <v>12</v>
      </c>
      <c r="C207" s="246" t="s">
        <v>502</v>
      </c>
      <c r="D207" s="253" t="s">
        <v>907</v>
      </c>
      <c r="E207" s="254">
        <v>0.2</v>
      </c>
      <c r="F207" s="248">
        <v>22.3</v>
      </c>
      <c r="G207" s="644">
        <f t="shared" si="18"/>
        <v>4.46</v>
      </c>
      <c r="H207" s="645"/>
    </row>
    <row r="208" spans="1:8" ht="14.4" x14ac:dyDescent="0.3">
      <c r="A208" s="283"/>
      <c r="B208" s="642" t="s">
        <v>6</v>
      </c>
      <c r="C208" s="643"/>
      <c r="D208" s="643"/>
      <c r="E208" s="643"/>
      <c r="F208" s="643"/>
      <c r="G208" s="644">
        <f>SUM(G206:H207)</f>
        <v>7.4720000000000004</v>
      </c>
      <c r="H208" s="645"/>
    </row>
    <row r="209" spans="1:8" ht="15" thickBot="1" x14ac:dyDescent="0.35">
      <c r="A209" s="290"/>
      <c r="B209" s="694" t="s">
        <v>914</v>
      </c>
      <c r="C209" s="694"/>
      <c r="D209" s="694"/>
      <c r="E209" s="694"/>
      <c r="F209" s="694"/>
      <c r="G209" s="695"/>
      <c r="H209" s="696"/>
    </row>
    <row r="210" spans="1:8" ht="15" thickBot="1" x14ac:dyDescent="0.35">
      <c r="A210" s="280"/>
      <c r="B210" s="418"/>
      <c r="C210" s="418"/>
      <c r="D210" s="418"/>
      <c r="E210" s="418"/>
      <c r="F210" s="418"/>
      <c r="G210" s="419"/>
      <c r="H210" s="256"/>
    </row>
    <row r="211" spans="1:8" ht="14.4" customHeight="1" x14ac:dyDescent="0.3">
      <c r="A211" s="100" t="s">
        <v>209</v>
      </c>
      <c r="B211" s="101" t="s">
        <v>867</v>
      </c>
      <c r="C211" s="650" t="s">
        <v>686</v>
      </c>
      <c r="D211" s="651"/>
      <c r="E211" s="651"/>
      <c r="F211" s="651"/>
      <c r="G211" s="651"/>
      <c r="H211" s="652"/>
    </row>
    <row r="212" spans="1:8" x14ac:dyDescent="0.3">
      <c r="A212" s="97" t="s">
        <v>309</v>
      </c>
      <c r="B212" s="98" t="s">
        <v>1</v>
      </c>
      <c r="C212" s="233" t="s">
        <v>302</v>
      </c>
      <c r="D212" s="98" t="s">
        <v>151</v>
      </c>
      <c r="E212" s="98" t="s">
        <v>3</v>
      </c>
      <c r="F212" s="98" t="s">
        <v>905</v>
      </c>
      <c r="G212" s="653" t="s">
        <v>906</v>
      </c>
      <c r="H212" s="654"/>
    </row>
    <row r="213" spans="1:8" ht="14.4" x14ac:dyDescent="0.3">
      <c r="A213" s="71" t="s">
        <v>463</v>
      </c>
      <c r="B213" s="11" t="str">
        <f>Cotações!A14</f>
        <v>COT9</v>
      </c>
      <c r="C213" s="234" t="str">
        <f>VLOOKUP(B213,Cotações!A6:Z48,2,FALSE)</f>
        <v>CINTA, POSTE SECAO CIRCULAR, ACO, ZINCADO A QUENTE, 200 MM</v>
      </c>
      <c r="D213" s="11" t="str">
        <f>VLOOKUP(B213,Cotações!A6:Z48,4,FALSE)</f>
        <v>unid.</v>
      </c>
      <c r="E213" s="247">
        <v>1</v>
      </c>
      <c r="F213" s="248">
        <f>VLOOKUP(B213,Cotações!A6:Z48,25,FALSE)</f>
        <v>62.69</v>
      </c>
      <c r="G213" s="644">
        <f>E213*F213</f>
        <v>62.69</v>
      </c>
      <c r="H213" s="645"/>
    </row>
    <row r="214" spans="1:8" ht="14.4" x14ac:dyDescent="0.3">
      <c r="A214" s="283"/>
      <c r="B214" s="642" t="s">
        <v>6</v>
      </c>
      <c r="C214" s="643"/>
      <c r="D214" s="643"/>
      <c r="E214" s="643"/>
      <c r="F214" s="643"/>
      <c r="G214" s="644">
        <f>SUM(G213)</f>
        <v>62.69</v>
      </c>
      <c r="H214" s="645"/>
    </row>
    <row r="215" spans="1:8" ht="14.4" x14ac:dyDescent="0.3">
      <c r="A215" s="71" t="s">
        <v>573</v>
      </c>
      <c r="B215" s="282">
        <v>8</v>
      </c>
      <c r="C215" s="249" t="s">
        <v>503</v>
      </c>
      <c r="D215" s="250" t="s">
        <v>907</v>
      </c>
      <c r="E215" s="251">
        <v>0.2</v>
      </c>
      <c r="F215" s="248">
        <v>15.06</v>
      </c>
      <c r="G215" s="655">
        <f t="shared" ref="G215:G216" si="19">E215*F215</f>
        <v>3.0120000000000005</v>
      </c>
      <c r="H215" s="656"/>
    </row>
    <row r="216" spans="1:8" ht="14.4" x14ac:dyDescent="0.3">
      <c r="A216" s="71" t="s">
        <v>573</v>
      </c>
      <c r="B216" s="282">
        <v>12</v>
      </c>
      <c r="C216" s="246" t="s">
        <v>502</v>
      </c>
      <c r="D216" s="253" t="s">
        <v>907</v>
      </c>
      <c r="E216" s="254">
        <v>0.2</v>
      </c>
      <c r="F216" s="248">
        <v>22.3</v>
      </c>
      <c r="G216" s="644">
        <f t="shared" si="19"/>
        <v>4.46</v>
      </c>
      <c r="H216" s="645"/>
    </row>
    <row r="217" spans="1:8" ht="14.4" x14ac:dyDescent="0.3">
      <c r="A217" s="283"/>
      <c r="B217" s="642" t="s">
        <v>6</v>
      </c>
      <c r="C217" s="643"/>
      <c r="D217" s="643"/>
      <c r="E217" s="643"/>
      <c r="F217" s="643"/>
      <c r="G217" s="644">
        <f>SUM(G215:H216)</f>
        <v>7.4720000000000004</v>
      </c>
      <c r="H217" s="645"/>
    </row>
    <row r="218" spans="1:8" ht="15" thickBot="1" x14ac:dyDescent="0.35">
      <c r="A218" s="290"/>
      <c r="B218" s="694" t="s">
        <v>914</v>
      </c>
      <c r="C218" s="694"/>
      <c r="D218" s="694"/>
      <c r="E218" s="694"/>
      <c r="F218" s="694"/>
      <c r="G218" s="695"/>
      <c r="H218" s="696"/>
    </row>
    <row r="219" spans="1:8" ht="15" thickBot="1" x14ac:dyDescent="0.35">
      <c r="A219" s="280"/>
      <c r="B219" s="418"/>
      <c r="C219" s="418"/>
      <c r="D219" s="418"/>
      <c r="E219" s="418"/>
      <c r="F219" s="418"/>
      <c r="G219" s="419"/>
      <c r="H219" s="256"/>
    </row>
    <row r="220" spans="1:8" ht="14.4" customHeight="1" x14ac:dyDescent="0.3">
      <c r="A220" s="100" t="s">
        <v>209</v>
      </c>
      <c r="B220" s="101" t="s">
        <v>868</v>
      </c>
      <c r="C220" s="650" t="s">
        <v>690</v>
      </c>
      <c r="D220" s="651"/>
      <c r="E220" s="651"/>
      <c r="F220" s="651"/>
      <c r="G220" s="651"/>
      <c r="H220" s="652"/>
    </row>
    <row r="221" spans="1:8" x14ac:dyDescent="0.3">
      <c r="A221" s="97" t="s">
        <v>309</v>
      </c>
      <c r="B221" s="98" t="s">
        <v>1</v>
      </c>
      <c r="C221" s="233" t="s">
        <v>302</v>
      </c>
      <c r="D221" s="98" t="s">
        <v>151</v>
      </c>
      <c r="E221" s="98" t="s">
        <v>3</v>
      </c>
      <c r="F221" s="98" t="s">
        <v>905</v>
      </c>
      <c r="G221" s="653" t="s">
        <v>906</v>
      </c>
      <c r="H221" s="654"/>
    </row>
    <row r="222" spans="1:8" ht="14.4" x14ac:dyDescent="0.3">
      <c r="A222" s="71" t="s">
        <v>463</v>
      </c>
      <c r="B222" s="11" t="str">
        <f>Cotações!A39</f>
        <v>COT34</v>
      </c>
      <c r="C222" s="234" t="str">
        <f>VLOOKUP(B222,Cotações!A6:Z48,2,FALSE)</f>
        <v>CINTA, POSTE SECAO CIRCULAR, ACO, ZINCADO A QUENTE, 260 MM</v>
      </c>
      <c r="D222" s="11" t="str">
        <f>VLOOKUP(B222,Cotações!A6:Z48,4,FALSE)</f>
        <v>unid.</v>
      </c>
      <c r="E222" s="257">
        <v>1</v>
      </c>
      <c r="F222" s="248">
        <f>VLOOKUP(B222,Cotações!A6:Z48,25,FALSE)</f>
        <v>59.263333333333328</v>
      </c>
      <c r="G222" s="644">
        <f>E222*F222</f>
        <v>59.263333333333328</v>
      </c>
      <c r="H222" s="645"/>
    </row>
    <row r="223" spans="1:8" ht="14.4" x14ac:dyDescent="0.3">
      <c r="A223" s="283"/>
      <c r="B223" s="642" t="s">
        <v>6</v>
      </c>
      <c r="C223" s="643"/>
      <c r="D223" s="643"/>
      <c r="E223" s="643"/>
      <c r="F223" s="643"/>
      <c r="G223" s="644">
        <f>SUM(G222)</f>
        <v>59.263333333333328</v>
      </c>
      <c r="H223" s="645"/>
    </row>
    <row r="224" spans="1:8" ht="14.4" x14ac:dyDescent="0.3">
      <c r="A224" s="71" t="s">
        <v>573</v>
      </c>
      <c r="B224" s="282">
        <v>8</v>
      </c>
      <c r="C224" s="249" t="s">
        <v>503</v>
      </c>
      <c r="D224" s="250" t="s">
        <v>907</v>
      </c>
      <c r="E224" s="258">
        <v>0.2</v>
      </c>
      <c r="F224" s="248">
        <v>15.06</v>
      </c>
      <c r="G224" s="655">
        <f t="shared" ref="G224:G225" si="20">E224*F224</f>
        <v>3.0120000000000005</v>
      </c>
      <c r="H224" s="656"/>
    </row>
    <row r="225" spans="1:8" ht="14.4" x14ac:dyDescent="0.3">
      <c r="A225" s="71" t="s">
        <v>573</v>
      </c>
      <c r="B225" s="282">
        <v>12</v>
      </c>
      <c r="C225" s="246" t="s">
        <v>502</v>
      </c>
      <c r="D225" s="253" t="s">
        <v>907</v>
      </c>
      <c r="E225" s="259">
        <v>0.2</v>
      </c>
      <c r="F225" s="248">
        <v>22.3</v>
      </c>
      <c r="G225" s="644">
        <f t="shared" si="20"/>
        <v>4.46</v>
      </c>
      <c r="H225" s="645"/>
    </row>
    <row r="226" spans="1:8" ht="14.4" x14ac:dyDescent="0.3">
      <c r="A226" s="283"/>
      <c r="B226" s="642" t="s">
        <v>6</v>
      </c>
      <c r="C226" s="643"/>
      <c r="D226" s="643"/>
      <c r="E226" s="643"/>
      <c r="F226" s="643"/>
      <c r="G226" s="644">
        <f>SUM(G224:H225)</f>
        <v>7.4720000000000004</v>
      </c>
      <c r="H226" s="645"/>
    </row>
    <row r="227" spans="1:8" ht="15" thickBot="1" x14ac:dyDescent="0.35">
      <c r="A227" s="290"/>
      <c r="B227" s="694" t="s">
        <v>914</v>
      </c>
      <c r="C227" s="694"/>
      <c r="D227" s="694"/>
      <c r="E227" s="694"/>
      <c r="F227" s="694"/>
      <c r="G227" s="695"/>
      <c r="H227" s="696"/>
    </row>
    <row r="228" spans="1:8" ht="15" thickBot="1" x14ac:dyDescent="0.35">
      <c r="A228" s="280"/>
      <c r="B228" s="418"/>
      <c r="C228" s="418"/>
      <c r="D228" s="418"/>
      <c r="E228" s="418"/>
      <c r="F228" s="418"/>
      <c r="G228" s="419"/>
      <c r="H228" s="256"/>
    </row>
    <row r="229" spans="1:8" ht="14.4" customHeight="1" x14ac:dyDescent="0.3">
      <c r="A229" s="100" t="s">
        <v>209</v>
      </c>
      <c r="B229" s="101" t="s">
        <v>869</v>
      </c>
      <c r="C229" s="650" t="s">
        <v>688</v>
      </c>
      <c r="D229" s="651"/>
      <c r="E229" s="651"/>
      <c r="F229" s="651"/>
      <c r="G229" s="651"/>
      <c r="H229" s="652"/>
    </row>
    <row r="230" spans="1:8" x14ac:dyDescent="0.3">
      <c r="A230" s="97" t="s">
        <v>309</v>
      </c>
      <c r="B230" s="98" t="s">
        <v>1</v>
      </c>
      <c r="C230" s="233" t="s">
        <v>302</v>
      </c>
      <c r="D230" s="98" t="s">
        <v>151</v>
      </c>
      <c r="E230" s="98" t="s">
        <v>3</v>
      </c>
      <c r="F230" s="98" t="s">
        <v>905</v>
      </c>
      <c r="G230" s="653" t="s">
        <v>906</v>
      </c>
      <c r="H230" s="654"/>
    </row>
    <row r="231" spans="1:8" ht="14.4" x14ac:dyDescent="0.3">
      <c r="A231" s="71" t="s">
        <v>463</v>
      </c>
      <c r="B231" s="11" t="str">
        <f>Cotações!A15</f>
        <v>COT10</v>
      </c>
      <c r="C231" s="234" t="str">
        <f>VLOOKUP(B231,Cotações!A6:Z48,2,FALSE)</f>
        <v>CINTA, POSTE SECAO CIRCULAR, ACO, ZINCADO A QUENTE, 240 MM</v>
      </c>
      <c r="D231" s="11" t="str">
        <f>VLOOKUP(B231,Cotações!A6:Z48,4,FALSE)</f>
        <v>unid.</v>
      </c>
      <c r="E231" s="247">
        <v>1</v>
      </c>
      <c r="F231" s="248">
        <f>VLOOKUP(B231,Cotações!A6:Z48,25,FALSE)</f>
        <v>69.754999999999995</v>
      </c>
      <c r="G231" s="644">
        <f>E231*F231</f>
        <v>69.754999999999995</v>
      </c>
      <c r="H231" s="645"/>
    </row>
    <row r="232" spans="1:8" ht="14.4" x14ac:dyDescent="0.3">
      <c r="A232" s="283"/>
      <c r="B232" s="642" t="s">
        <v>6</v>
      </c>
      <c r="C232" s="643"/>
      <c r="D232" s="643"/>
      <c r="E232" s="643"/>
      <c r="F232" s="643"/>
      <c r="G232" s="644">
        <f>SUM(G231)</f>
        <v>69.754999999999995</v>
      </c>
      <c r="H232" s="645"/>
    </row>
    <row r="233" spans="1:8" ht="14.4" x14ac:dyDescent="0.3">
      <c r="A233" s="71" t="s">
        <v>573</v>
      </c>
      <c r="B233" s="282">
        <v>8</v>
      </c>
      <c r="C233" s="249" t="s">
        <v>503</v>
      </c>
      <c r="D233" s="250" t="s">
        <v>907</v>
      </c>
      <c r="E233" s="251">
        <v>0.2</v>
      </c>
      <c r="F233" s="248">
        <v>15.06</v>
      </c>
      <c r="G233" s="655">
        <f t="shared" ref="G233:G234" si="21">E233*F233</f>
        <v>3.0120000000000005</v>
      </c>
      <c r="H233" s="656"/>
    </row>
    <row r="234" spans="1:8" ht="14.4" x14ac:dyDescent="0.3">
      <c r="A234" s="71" t="s">
        <v>573</v>
      </c>
      <c r="B234" s="282">
        <v>12</v>
      </c>
      <c r="C234" s="246" t="s">
        <v>502</v>
      </c>
      <c r="D234" s="253" t="s">
        <v>907</v>
      </c>
      <c r="E234" s="254">
        <v>0.2</v>
      </c>
      <c r="F234" s="248">
        <v>22.3</v>
      </c>
      <c r="G234" s="644">
        <f t="shared" si="21"/>
        <v>4.46</v>
      </c>
      <c r="H234" s="645"/>
    </row>
    <row r="235" spans="1:8" ht="14.4" x14ac:dyDescent="0.3">
      <c r="A235" s="283"/>
      <c r="B235" s="642" t="s">
        <v>6</v>
      </c>
      <c r="C235" s="643"/>
      <c r="D235" s="643"/>
      <c r="E235" s="643"/>
      <c r="F235" s="643"/>
      <c r="G235" s="644">
        <f>SUM(G233:H234)</f>
        <v>7.4720000000000004</v>
      </c>
      <c r="H235" s="645"/>
    </row>
    <row r="236" spans="1:8" ht="15" thickBot="1" x14ac:dyDescent="0.35">
      <c r="A236" s="290"/>
      <c r="B236" s="694" t="s">
        <v>914</v>
      </c>
      <c r="C236" s="694"/>
      <c r="D236" s="694"/>
      <c r="E236" s="694"/>
      <c r="F236" s="694"/>
      <c r="G236" s="695"/>
      <c r="H236" s="696"/>
    </row>
    <row r="237" spans="1:8" ht="15" thickBot="1" x14ac:dyDescent="0.35">
      <c r="A237" s="280"/>
      <c r="B237" s="418"/>
      <c r="C237" s="418"/>
      <c r="D237" s="418"/>
      <c r="E237" s="418"/>
      <c r="F237" s="418"/>
      <c r="G237" s="419"/>
      <c r="H237" s="256"/>
    </row>
    <row r="238" spans="1:8" ht="14.4" customHeight="1" x14ac:dyDescent="0.3">
      <c r="A238" s="100" t="s">
        <v>209</v>
      </c>
      <c r="B238" s="101" t="s">
        <v>870</v>
      </c>
      <c r="C238" s="650" t="s">
        <v>689</v>
      </c>
      <c r="D238" s="651"/>
      <c r="E238" s="651"/>
      <c r="F238" s="651"/>
      <c r="G238" s="651"/>
      <c r="H238" s="652"/>
    </row>
    <row r="239" spans="1:8" x14ac:dyDescent="0.3">
      <c r="A239" s="97" t="s">
        <v>309</v>
      </c>
      <c r="B239" s="98" t="s">
        <v>1</v>
      </c>
      <c r="C239" s="233" t="s">
        <v>302</v>
      </c>
      <c r="D239" s="98" t="s">
        <v>151</v>
      </c>
      <c r="E239" s="98" t="s">
        <v>3</v>
      </c>
      <c r="F239" s="98" t="s">
        <v>905</v>
      </c>
      <c r="G239" s="653" t="s">
        <v>906</v>
      </c>
      <c r="H239" s="654"/>
    </row>
    <row r="240" spans="1:8" ht="14.4" x14ac:dyDescent="0.3">
      <c r="A240" s="71" t="s">
        <v>463</v>
      </c>
      <c r="B240" s="11" t="str">
        <f>Cotações!A16</f>
        <v>COT11</v>
      </c>
      <c r="C240" s="234" t="str">
        <f>VLOOKUP(B240,Cotações!A6:Z48,2,FALSE)</f>
        <v>CINTA, POSTE SECAO CIRCULAR, ACO, ZINCADO A QUENTE, 250 MM</v>
      </c>
      <c r="D240" s="11" t="str">
        <f>VLOOKUP(B240,Cotações!A6:Z48,4,FALSE)</f>
        <v>unid.</v>
      </c>
      <c r="E240" s="247">
        <v>1</v>
      </c>
      <c r="F240" s="248">
        <f>VLOOKUP(B240,Cotações!A6:Z48,25,FALSE)</f>
        <v>71.33</v>
      </c>
      <c r="G240" s="644">
        <f>E240*F240</f>
        <v>71.33</v>
      </c>
      <c r="H240" s="645"/>
    </row>
    <row r="241" spans="1:8" ht="14.4" x14ac:dyDescent="0.3">
      <c r="A241" s="283"/>
      <c r="B241" s="642" t="s">
        <v>6</v>
      </c>
      <c r="C241" s="643"/>
      <c r="D241" s="643"/>
      <c r="E241" s="643"/>
      <c r="F241" s="643"/>
      <c r="G241" s="644">
        <f>SUM(G240)</f>
        <v>71.33</v>
      </c>
      <c r="H241" s="645"/>
    </row>
    <row r="242" spans="1:8" ht="14.4" x14ac:dyDescent="0.3">
      <c r="A242" s="71" t="s">
        <v>573</v>
      </c>
      <c r="B242" s="282">
        <v>8</v>
      </c>
      <c r="C242" s="249" t="s">
        <v>503</v>
      </c>
      <c r="D242" s="250" t="s">
        <v>907</v>
      </c>
      <c r="E242" s="251">
        <v>0.2</v>
      </c>
      <c r="F242" s="248">
        <v>15.06</v>
      </c>
      <c r="G242" s="655">
        <f t="shared" ref="G242:G243" si="22">E242*F242</f>
        <v>3.0120000000000005</v>
      </c>
      <c r="H242" s="656"/>
    </row>
    <row r="243" spans="1:8" ht="14.4" x14ac:dyDescent="0.3">
      <c r="A243" s="71" t="s">
        <v>573</v>
      </c>
      <c r="B243" s="282">
        <v>12</v>
      </c>
      <c r="C243" s="246" t="s">
        <v>502</v>
      </c>
      <c r="D243" s="253" t="s">
        <v>907</v>
      </c>
      <c r="E243" s="254">
        <v>0.2</v>
      </c>
      <c r="F243" s="248">
        <v>22.3</v>
      </c>
      <c r="G243" s="644">
        <f t="shared" si="22"/>
        <v>4.46</v>
      </c>
      <c r="H243" s="645"/>
    </row>
    <row r="244" spans="1:8" ht="14.4" x14ac:dyDescent="0.3">
      <c r="A244" s="283"/>
      <c r="B244" s="642" t="s">
        <v>6</v>
      </c>
      <c r="C244" s="643"/>
      <c r="D244" s="643"/>
      <c r="E244" s="643"/>
      <c r="F244" s="643"/>
      <c r="G244" s="644">
        <f>SUM(G242:H243)</f>
        <v>7.4720000000000004</v>
      </c>
      <c r="H244" s="645"/>
    </row>
    <row r="245" spans="1:8" ht="15" thickBot="1" x14ac:dyDescent="0.35">
      <c r="A245" s="290"/>
      <c r="B245" s="694" t="s">
        <v>914</v>
      </c>
      <c r="C245" s="694"/>
      <c r="D245" s="694"/>
      <c r="E245" s="694"/>
      <c r="F245" s="694"/>
      <c r="G245" s="695"/>
      <c r="H245" s="696"/>
    </row>
    <row r="246" spans="1:8" ht="15" thickBot="1" x14ac:dyDescent="0.35">
      <c r="A246" s="280"/>
      <c r="B246" s="418"/>
      <c r="C246" s="418"/>
      <c r="D246" s="418"/>
      <c r="E246" s="418"/>
      <c r="F246" s="418"/>
      <c r="G246" s="419"/>
      <c r="H246" s="256"/>
    </row>
    <row r="247" spans="1:8" ht="14.4" customHeight="1" x14ac:dyDescent="0.3">
      <c r="A247" s="100" t="s">
        <v>209</v>
      </c>
      <c r="B247" s="101" t="s">
        <v>871</v>
      </c>
      <c r="C247" s="650" t="s">
        <v>691</v>
      </c>
      <c r="D247" s="651"/>
      <c r="E247" s="651"/>
      <c r="F247" s="651"/>
      <c r="G247" s="651"/>
      <c r="H247" s="652"/>
    </row>
    <row r="248" spans="1:8" x14ac:dyDescent="0.3">
      <c r="A248" s="97" t="s">
        <v>309</v>
      </c>
      <c r="B248" s="98" t="s">
        <v>1</v>
      </c>
      <c r="C248" s="233" t="s">
        <v>302</v>
      </c>
      <c r="D248" s="98" t="s">
        <v>151</v>
      </c>
      <c r="E248" s="98" t="s">
        <v>3</v>
      </c>
      <c r="F248" s="98" t="s">
        <v>905</v>
      </c>
      <c r="G248" s="653" t="s">
        <v>906</v>
      </c>
      <c r="H248" s="654"/>
    </row>
    <row r="249" spans="1:8" ht="14.4" x14ac:dyDescent="0.3">
      <c r="A249" s="71" t="s">
        <v>463</v>
      </c>
      <c r="B249" s="11" t="str">
        <f>Cotações!A17</f>
        <v>COT12</v>
      </c>
      <c r="C249" s="234" t="str">
        <f>VLOOKUP(B249,Cotações!A6:Z48,2,FALSE)</f>
        <v>CINTA, POSTE SECAO CIRCULAR, ACO, ZINCADO A QUENTE, 290 MM</v>
      </c>
      <c r="D249" s="11" t="str">
        <f>VLOOKUP(B249,Cotações!A6:Z48,4,FALSE)</f>
        <v>unid.</v>
      </c>
      <c r="E249" s="247">
        <v>1</v>
      </c>
      <c r="F249" s="248">
        <f>VLOOKUP(B249,Cotações!A6:Z48,25,FALSE)</f>
        <v>79.099999999999994</v>
      </c>
      <c r="G249" s="644">
        <f>E249*F249</f>
        <v>79.099999999999994</v>
      </c>
      <c r="H249" s="645"/>
    </row>
    <row r="250" spans="1:8" ht="14.4" x14ac:dyDescent="0.3">
      <c r="A250" s="283"/>
      <c r="B250" s="642" t="s">
        <v>6</v>
      </c>
      <c r="C250" s="643"/>
      <c r="D250" s="643"/>
      <c r="E250" s="643"/>
      <c r="F250" s="643"/>
      <c r="G250" s="644">
        <f>SUM(G249)</f>
        <v>79.099999999999994</v>
      </c>
      <c r="H250" s="645"/>
    </row>
    <row r="251" spans="1:8" ht="14.4" x14ac:dyDescent="0.3">
      <c r="A251" s="71" t="s">
        <v>573</v>
      </c>
      <c r="B251" s="282">
        <v>8</v>
      </c>
      <c r="C251" s="249" t="s">
        <v>503</v>
      </c>
      <c r="D251" s="250" t="s">
        <v>907</v>
      </c>
      <c r="E251" s="251">
        <v>0.2</v>
      </c>
      <c r="F251" s="248">
        <v>15.06</v>
      </c>
      <c r="G251" s="655">
        <f t="shared" ref="G251:G252" si="23">E251*F251</f>
        <v>3.0120000000000005</v>
      </c>
      <c r="H251" s="656"/>
    </row>
    <row r="252" spans="1:8" ht="14.4" x14ac:dyDescent="0.3">
      <c r="A252" s="71" t="s">
        <v>573</v>
      </c>
      <c r="B252" s="282">
        <v>12</v>
      </c>
      <c r="C252" s="246" t="s">
        <v>502</v>
      </c>
      <c r="D252" s="253" t="s">
        <v>907</v>
      </c>
      <c r="E252" s="254">
        <v>0.2</v>
      </c>
      <c r="F252" s="248">
        <v>22.3</v>
      </c>
      <c r="G252" s="644">
        <f t="shared" si="23"/>
        <v>4.46</v>
      </c>
      <c r="H252" s="645"/>
    </row>
    <row r="253" spans="1:8" ht="14.4" x14ac:dyDescent="0.3">
      <c r="A253" s="283"/>
      <c r="B253" s="642" t="s">
        <v>6</v>
      </c>
      <c r="C253" s="643"/>
      <c r="D253" s="643"/>
      <c r="E253" s="643"/>
      <c r="F253" s="643"/>
      <c r="G253" s="644">
        <f>SUM(G251:H252)</f>
        <v>7.4720000000000004</v>
      </c>
      <c r="H253" s="645"/>
    </row>
    <row r="254" spans="1:8" ht="15" thickBot="1" x14ac:dyDescent="0.35">
      <c r="A254" s="290"/>
      <c r="B254" s="694" t="s">
        <v>914</v>
      </c>
      <c r="C254" s="694"/>
      <c r="D254" s="694"/>
      <c r="E254" s="694"/>
      <c r="F254" s="694"/>
      <c r="G254" s="695"/>
      <c r="H254" s="696"/>
    </row>
    <row r="255" spans="1:8" ht="15" thickBot="1" x14ac:dyDescent="0.35">
      <c r="A255" s="280"/>
      <c r="B255" s="418"/>
      <c r="C255" s="418"/>
      <c r="D255" s="418"/>
      <c r="E255" s="418"/>
      <c r="F255" s="418"/>
      <c r="G255" s="419"/>
      <c r="H255" s="256"/>
    </row>
    <row r="256" spans="1:8" ht="14.4" customHeight="1" x14ac:dyDescent="0.3">
      <c r="A256" s="100" t="s">
        <v>209</v>
      </c>
      <c r="B256" s="101" t="s">
        <v>872</v>
      </c>
      <c r="C256" s="650" t="s">
        <v>693</v>
      </c>
      <c r="D256" s="651"/>
      <c r="E256" s="651"/>
      <c r="F256" s="651"/>
      <c r="G256" s="651"/>
      <c r="H256" s="652"/>
    </row>
    <row r="257" spans="1:8" x14ac:dyDescent="0.3">
      <c r="A257" s="97" t="s">
        <v>309</v>
      </c>
      <c r="B257" s="98" t="s">
        <v>1</v>
      </c>
      <c r="C257" s="233" t="s">
        <v>302</v>
      </c>
      <c r="D257" s="98" t="s">
        <v>151</v>
      </c>
      <c r="E257" s="98" t="s">
        <v>3</v>
      </c>
      <c r="F257" s="98" t="s">
        <v>905</v>
      </c>
      <c r="G257" s="653" t="s">
        <v>906</v>
      </c>
      <c r="H257" s="654"/>
    </row>
    <row r="258" spans="1:8" ht="14.4" x14ac:dyDescent="0.3">
      <c r="A258" s="71" t="s">
        <v>463</v>
      </c>
      <c r="B258" s="11" t="str">
        <f>Cotações!A18</f>
        <v>COT13</v>
      </c>
      <c r="C258" s="234" t="str">
        <f>VLOOKUP(B258,Cotações!A6:Z48,2,FALSE)</f>
        <v>CINTA, POSTE SECAO CIRCULAR, ACO, ZINCADO A QUENTE, 340 MM</v>
      </c>
      <c r="D258" s="11" t="str">
        <f>VLOOKUP(B258,Cotações!A6:Z48,4,FALSE)</f>
        <v>unid.</v>
      </c>
      <c r="E258" s="247">
        <v>1</v>
      </c>
      <c r="F258" s="248">
        <f>VLOOKUP(B258,Cotações!A6:Z48,25,FALSE)</f>
        <v>84.384999999999991</v>
      </c>
      <c r="G258" s="644">
        <f>E258*F258</f>
        <v>84.384999999999991</v>
      </c>
      <c r="H258" s="645"/>
    </row>
    <row r="259" spans="1:8" ht="14.4" x14ac:dyDescent="0.3">
      <c r="A259" s="283"/>
      <c r="B259" s="642" t="s">
        <v>6</v>
      </c>
      <c r="C259" s="643"/>
      <c r="D259" s="643"/>
      <c r="E259" s="643"/>
      <c r="F259" s="643"/>
      <c r="G259" s="644">
        <f>SUM(G258)</f>
        <v>84.384999999999991</v>
      </c>
      <c r="H259" s="645"/>
    </row>
    <row r="260" spans="1:8" ht="14.4" x14ac:dyDescent="0.3">
      <c r="A260" s="71" t="s">
        <v>573</v>
      </c>
      <c r="B260" s="282">
        <v>8</v>
      </c>
      <c r="C260" s="249" t="s">
        <v>503</v>
      </c>
      <c r="D260" s="250" t="s">
        <v>907</v>
      </c>
      <c r="E260" s="251">
        <v>0.2</v>
      </c>
      <c r="F260" s="248">
        <v>15.06</v>
      </c>
      <c r="G260" s="655">
        <f t="shared" ref="G260:G261" si="24">E260*F260</f>
        <v>3.0120000000000005</v>
      </c>
      <c r="H260" s="656"/>
    </row>
    <row r="261" spans="1:8" ht="14.4" x14ac:dyDescent="0.3">
      <c r="A261" s="71" t="s">
        <v>573</v>
      </c>
      <c r="B261" s="282">
        <v>12</v>
      </c>
      <c r="C261" s="246" t="s">
        <v>502</v>
      </c>
      <c r="D261" s="253" t="s">
        <v>907</v>
      </c>
      <c r="E261" s="254">
        <v>0.2</v>
      </c>
      <c r="F261" s="248">
        <v>22.3</v>
      </c>
      <c r="G261" s="644">
        <f t="shared" si="24"/>
        <v>4.46</v>
      </c>
      <c r="H261" s="645"/>
    </row>
    <row r="262" spans="1:8" ht="14.4" x14ac:dyDescent="0.3">
      <c r="A262" s="283"/>
      <c r="B262" s="642" t="s">
        <v>6</v>
      </c>
      <c r="C262" s="643"/>
      <c r="D262" s="643"/>
      <c r="E262" s="643"/>
      <c r="F262" s="643"/>
      <c r="G262" s="644">
        <f>SUM(G260:H261)</f>
        <v>7.4720000000000004</v>
      </c>
      <c r="H262" s="645"/>
    </row>
    <row r="263" spans="1:8" ht="15" thickBot="1" x14ac:dyDescent="0.35">
      <c r="A263" s="290"/>
      <c r="B263" s="694" t="s">
        <v>914</v>
      </c>
      <c r="C263" s="694"/>
      <c r="D263" s="694"/>
      <c r="E263" s="694"/>
      <c r="F263" s="694"/>
      <c r="G263" s="695"/>
      <c r="H263" s="696"/>
    </row>
    <row r="264" spans="1:8" ht="15" thickBot="1" x14ac:dyDescent="0.35">
      <c r="A264" s="280"/>
      <c r="B264" s="418"/>
      <c r="C264" s="418"/>
      <c r="D264" s="418"/>
      <c r="E264" s="418"/>
      <c r="F264" s="418"/>
      <c r="G264" s="419"/>
      <c r="H264" s="256"/>
    </row>
    <row r="265" spans="1:8" ht="14.4" customHeight="1" x14ac:dyDescent="0.3">
      <c r="A265" s="100" t="s">
        <v>209</v>
      </c>
      <c r="B265" s="101" t="s">
        <v>873</v>
      </c>
      <c r="C265" s="650" t="s">
        <v>694</v>
      </c>
      <c r="D265" s="651"/>
      <c r="E265" s="651"/>
      <c r="F265" s="651"/>
      <c r="G265" s="651"/>
      <c r="H265" s="652"/>
    </row>
    <row r="266" spans="1:8" x14ac:dyDescent="0.3">
      <c r="A266" s="97" t="s">
        <v>309</v>
      </c>
      <c r="B266" s="98" t="s">
        <v>1</v>
      </c>
      <c r="C266" s="233" t="s">
        <v>302</v>
      </c>
      <c r="D266" s="98" t="s">
        <v>151</v>
      </c>
      <c r="E266" s="98" t="s">
        <v>3</v>
      </c>
      <c r="F266" s="98" t="s">
        <v>905</v>
      </c>
      <c r="G266" s="653" t="s">
        <v>906</v>
      </c>
      <c r="H266" s="654"/>
    </row>
    <row r="267" spans="1:8" ht="14.4" x14ac:dyDescent="0.3">
      <c r="A267" s="71" t="s">
        <v>463</v>
      </c>
      <c r="B267" s="11" t="str">
        <f>Cotações!A19</f>
        <v>COT14</v>
      </c>
      <c r="C267" s="234" t="str">
        <f>VLOOKUP(B267,Cotações!A6:Z48,2,FALSE)</f>
        <v>CINTA, POSTE SECAO CIRCULAR, ACO, ZINCADO A QUENTE, 360 MM</v>
      </c>
      <c r="D267" s="11" t="str">
        <f>VLOOKUP(B267,Cotações!A6:Z48,4,FALSE)</f>
        <v>unid.</v>
      </c>
      <c r="E267" s="247">
        <v>1</v>
      </c>
      <c r="F267" s="248">
        <f>VLOOKUP(B267,Cotações!A6:Z48,25,FALSE)</f>
        <v>100.33</v>
      </c>
      <c r="G267" s="644">
        <f>E267*F267</f>
        <v>100.33</v>
      </c>
      <c r="H267" s="645"/>
    </row>
    <row r="268" spans="1:8" ht="14.4" x14ac:dyDescent="0.3">
      <c r="A268" s="283"/>
      <c r="B268" s="642" t="s">
        <v>6</v>
      </c>
      <c r="C268" s="643"/>
      <c r="D268" s="643"/>
      <c r="E268" s="643"/>
      <c r="F268" s="643"/>
      <c r="G268" s="644">
        <f>SUM(G267)</f>
        <v>100.33</v>
      </c>
      <c r="H268" s="645"/>
    </row>
    <row r="269" spans="1:8" ht="14.4" x14ac:dyDescent="0.3">
      <c r="A269" s="71" t="s">
        <v>573</v>
      </c>
      <c r="B269" s="282">
        <v>8</v>
      </c>
      <c r="C269" s="249" t="s">
        <v>503</v>
      </c>
      <c r="D269" s="250" t="s">
        <v>907</v>
      </c>
      <c r="E269" s="251">
        <v>0.2</v>
      </c>
      <c r="F269" s="248">
        <v>15.06</v>
      </c>
      <c r="G269" s="655">
        <f t="shared" ref="G269:G270" si="25">E269*F269</f>
        <v>3.0120000000000005</v>
      </c>
      <c r="H269" s="656"/>
    </row>
    <row r="270" spans="1:8" ht="14.4" x14ac:dyDescent="0.3">
      <c r="A270" s="71" t="s">
        <v>573</v>
      </c>
      <c r="B270" s="282">
        <v>12</v>
      </c>
      <c r="C270" s="246" t="s">
        <v>502</v>
      </c>
      <c r="D270" s="253" t="s">
        <v>907</v>
      </c>
      <c r="E270" s="254">
        <v>0.2</v>
      </c>
      <c r="F270" s="248">
        <v>22.3</v>
      </c>
      <c r="G270" s="644">
        <f t="shared" si="25"/>
        <v>4.46</v>
      </c>
      <c r="H270" s="645"/>
    </row>
    <row r="271" spans="1:8" ht="14.4" x14ac:dyDescent="0.3">
      <c r="A271" s="283"/>
      <c r="B271" s="642" t="s">
        <v>6</v>
      </c>
      <c r="C271" s="643"/>
      <c r="D271" s="643"/>
      <c r="E271" s="643"/>
      <c r="F271" s="643"/>
      <c r="G271" s="644">
        <f>SUM(G269:H270)</f>
        <v>7.4720000000000004</v>
      </c>
      <c r="H271" s="645"/>
    </row>
    <row r="272" spans="1:8" ht="15" thickBot="1" x14ac:dyDescent="0.35">
      <c r="A272" s="290"/>
      <c r="B272" s="694" t="s">
        <v>914</v>
      </c>
      <c r="C272" s="694"/>
      <c r="D272" s="694"/>
      <c r="E272" s="694"/>
      <c r="F272" s="694"/>
      <c r="G272" s="695"/>
      <c r="H272" s="696"/>
    </row>
    <row r="273" spans="1:8" ht="15" thickBot="1" x14ac:dyDescent="0.35">
      <c r="A273" s="280"/>
      <c r="B273" s="418"/>
      <c r="C273" s="418"/>
      <c r="D273" s="418"/>
      <c r="E273" s="418"/>
      <c r="F273" s="418"/>
      <c r="G273" s="419"/>
      <c r="H273" s="256"/>
    </row>
    <row r="274" spans="1:8" ht="14.4" customHeight="1" x14ac:dyDescent="0.3">
      <c r="A274" s="100" t="s">
        <v>209</v>
      </c>
      <c r="B274" s="101" t="s">
        <v>874</v>
      </c>
      <c r="C274" s="650" t="s">
        <v>697</v>
      </c>
      <c r="D274" s="651"/>
      <c r="E274" s="651"/>
      <c r="F274" s="651"/>
      <c r="G274" s="651"/>
      <c r="H274" s="652"/>
    </row>
    <row r="275" spans="1:8" x14ac:dyDescent="0.3">
      <c r="A275" s="97" t="s">
        <v>309</v>
      </c>
      <c r="B275" s="98" t="s">
        <v>1</v>
      </c>
      <c r="C275" s="233" t="s">
        <v>302</v>
      </c>
      <c r="D275" s="98" t="s">
        <v>151</v>
      </c>
      <c r="E275" s="98" t="s">
        <v>3</v>
      </c>
      <c r="F275" s="98" t="s">
        <v>905</v>
      </c>
      <c r="G275" s="653" t="s">
        <v>906</v>
      </c>
      <c r="H275" s="654"/>
    </row>
    <row r="276" spans="1:8" ht="28.8" x14ac:dyDescent="0.3">
      <c r="A276" s="71" t="s">
        <v>463</v>
      </c>
      <c r="B276" s="11" t="str">
        <f>Cotações!A20</f>
        <v>COT15</v>
      </c>
      <c r="C276" s="234" t="str">
        <f>VLOOKUP(B276,Cotações!A6:Z48,2,FALSE)</f>
        <v>CONECTOR, DERIVACAO A COMPRESSAO, FORMATO H, ALUMINIO EXTRUDADO, CABO-CABO, LINHA 50 - 70 MM2, DERIV.</v>
      </c>
      <c r="D276" s="11" t="str">
        <f>VLOOKUP(B276,Cotações!A6:Z48,4,FALSE)</f>
        <v>unid.</v>
      </c>
      <c r="E276" s="247">
        <v>1</v>
      </c>
      <c r="F276" s="248">
        <f>VLOOKUP(B276,Cotações!A6:Z48,25,FALSE)</f>
        <v>11.782499999999999</v>
      </c>
      <c r="G276" s="644">
        <f>E276*F276</f>
        <v>11.782499999999999</v>
      </c>
      <c r="H276" s="645"/>
    </row>
    <row r="277" spans="1:8" ht="14.4" x14ac:dyDescent="0.3">
      <c r="A277" s="283"/>
      <c r="B277" s="642" t="s">
        <v>6</v>
      </c>
      <c r="C277" s="643"/>
      <c r="D277" s="643"/>
      <c r="E277" s="643"/>
      <c r="F277" s="643"/>
      <c r="G277" s="644">
        <f>SUM(G276)</f>
        <v>11.782499999999999</v>
      </c>
      <c r="H277" s="645"/>
    </row>
    <row r="278" spans="1:8" ht="14.4" x14ac:dyDescent="0.3">
      <c r="A278" s="71" t="s">
        <v>573</v>
      </c>
      <c r="B278" s="282">
        <v>8</v>
      </c>
      <c r="C278" s="249" t="s">
        <v>503</v>
      </c>
      <c r="D278" s="250" t="s">
        <v>907</v>
      </c>
      <c r="E278" s="251">
        <v>0.3</v>
      </c>
      <c r="F278" s="248">
        <v>15.06</v>
      </c>
      <c r="G278" s="655">
        <f t="shared" ref="G278:G279" si="26">E278*F278</f>
        <v>4.5179999999999998</v>
      </c>
      <c r="H278" s="656"/>
    </row>
    <row r="279" spans="1:8" ht="14.4" x14ac:dyDescent="0.3">
      <c r="A279" s="71" t="s">
        <v>573</v>
      </c>
      <c r="B279" s="282">
        <v>12</v>
      </c>
      <c r="C279" s="246" t="s">
        <v>502</v>
      </c>
      <c r="D279" s="253" t="s">
        <v>907</v>
      </c>
      <c r="E279" s="254">
        <v>0.3</v>
      </c>
      <c r="F279" s="248">
        <v>22.3</v>
      </c>
      <c r="G279" s="644">
        <f t="shared" si="26"/>
        <v>6.69</v>
      </c>
      <c r="H279" s="645"/>
    </row>
    <row r="280" spans="1:8" ht="14.4" x14ac:dyDescent="0.3">
      <c r="A280" s="283"/>
      <c r="B280" s="642" t="s">
        <v>6</v>
      </c>
      <c r="C280" s="643"/>
      <c r="D280" s="643"/>
      <c r="E280" s="643"/>
      <c r="F280" s="643"/>
      <c r="G280" s="644">
        <f>SUM(G278:H279)</f>
        <v>11.208</v>
      </c>
      <c r="H280" s="645"/>
    </row>
    <row r="281" spans="1:8" ht="15" thickBot="1" x14ac:dyDescent="0.35">
      <c r="A281" s="290"/>
      <c r="B281" s="694" t="s">
        <v>915</v>
      </c>
      <c r="C281" s="694"/>
      <c r="D281" s="694"/>
      <c r="E281" s="694"/>
      <c r="F281" s="694"/>
      <c r="G281" s="695"/>
      <c r="H281" s="696"/>
    </row>
    <row r="282" spans="1:8" ht="15" thickBot="1" x14ac:dyDescent="0.35">
      <c r="A282" s="280"/>
      <c r="B282" s="418"/>
      <c r="C282" s="418"/>
      <c r="D282" s="418"/>
      <c r="E282" s="418"/>
      <c r="F282" s="418"/>
      <c r="G282" s="419"/>
      <c r="H282" s="256"/>
    </row>
    <row r="283" spans="1:8" ht="14.4" customHeight="1" x14ac:dyDescent="0.3">
      <c r="A283" s="100" t="s">
        <v>209</v>
      </c>
      <c r="B283" s="101" t="s">
        <v>875</v>
      </c>
      <c r="C283" s="650" t="s">
        <v>698</v>
      </c>
      <c r="D283" s="651"/>
      <c r="E283" s="651"/>
      <c r="F283" s="651"/>
      <c r="G283" s="651"/>
      <c r="H283" s="652"/>
    </row>
    <row r="284" spans="1:8" x14ac:dyDescent="0.3">
      <c r="A284" s="97" t="s">
        <v>309</v>
      </c>
      <c r="B284" s="98" t="s">
        <v>1</v>
      </c>
      <c r="C284" s="233" t="s">
        <v>302</v>
      </c>
      <c r="D284" s="98" t="s">
        <v>151</v>
      </c>
      <c r="E284" s="98" t="s">
        <v>3</v>
      </c>
      <c r="F284" s="98" t="s">
        <v>905</v>
      </c>
      <c r="G284" s="653" t="s">
        <v>906</v>
      </c>
      <c r="H284" s="654"/>
    </row>
    <row r="285" spans="1:8" ht="28.8" x14ac:dyDescent="0.3">
      <c r="A285" s="71" t="s">
        <v>463</v>
      </c>
      <c r="B285" s="11" t="str">
        <f>Cotações!A21</f>
        <v>COT16</v>
      </c>
      <c r="C285" s="234" t="str">
        <f>VLOOKUP(B285,Cotações!A6:Z48,2,FALSE)</f>
        <v>CONECTOR, PARALELO, ALUMINIO EXTRUDADO, CABO-CABO, L. 1/0 AWG - 336.4 CM, D. 6 - 1/0 AWG</v>
      </c>
      <c r="D285" s="11" t="str">
        <f>VLOOKUP(B285,Cotações!A6:Z48,4,FALSE)</f>
        <v>unid.</v>
      </c>
      <c r="E285" s="247">
        <v>1</v>
      </c>
      <c r="F285" s="248">
        <f>VLOOKUP(B285,Cotações!A6:Z48,25,FALSE)</f>
        <v>10.327500000000001</v>
      </c>
      <c r="G285" s="644">
        <f>E285*F285</f>
        <v>10.327500000000001</v>
      </c>
      <c r="H285" s="645"/>
    </row>
    <row r="286" spans="1:8" ht="14.4" x14ac:dyDescent="0.3">
      <c r="A286" s="283"/>
      <c r="B286" s="642" t="s">
        <v>6</v>
      </c>
      <c r="C286" s="643"/>
      <c r="D286" s="643"/>
      <c r="E286" s="643"/>
      <c r="F286" s="643"/>
      <c r="G286" s="644">
        <f>SUM(G285)</f>
        <v>10.327500000000001</v>
      </c>
      <c r="H286" s="645"/>
    </row>
    <row r="287" spans="1:8" ht="14.4" x14ac:dyDescent="0.3">
      <c r="A287" s="71" t="s">
        <v>573</v>
      </c>
      <c r="B287" s="282">
        <v>8</v>
      </c>
      <c r="C287" s="249" t="s">
        <v>503</v>
      </c>
      <c r="D287" s="250" t="s">
        <v>907</v>
      </c>
      <c r="E287" s="251">
        <v>0.3</v>
      </c>
      <c r="F287" s="248">
        <v>15.06</v>
      </c>
      <c r="G287" s="655">
        <f t="shared" ref="G287:G288" si="27">E287*F287</f>
        <v>4.5179999999999998</v>
      </c>
      <c r="H287" s="656"/>
    </row>
    <row r="288" spans="1:8" ht="14.4" x14ac:dyDescent="0.3">
      <c r="A288" s="71" t="s">
        <v>573</v>
      </c>
      <c r="B288" s="282">
        <v>12</v>
      </c>
      <c r="C288" s="246" t="s">
        <v>502</v>
      </c>
      <c r="D288" s="253" t="s">
        <v>907</v>
      </c>
      <c r="E288" s="254">
        <v>0.3</v>
      </c>
      <c r="F288" s="248">
        <v>22.3</v>
      </c>
      <c r="G288" s="644">
        <f t="shared" si="27"/>
        <v>6.69</v>
      </c>
      <c r="H288" s="645"/>
    </row>
    <row r="289" spans="1:8" ht="14.4" x14ac:dyDescent="0.3">
      <c r="A289" s="283"/>
      <c r="B289" s="642" t="s">
        <v>6</v>
      </c>
      <c r="C289" s="643"/>
      <c r="D289" s="643"/>
      <c r="E289" s="643"/>
      <c r="F289" s="643"/>
      <c r="G289" s="644">
        <f>SUM(G287:H288)</f>
        <v>11.208</v>
      </c>
      <c r="H289" s="645"/>
    </row>
    <row r="290" spans="1:8" ht="15" thickBot="1" x14ac:dyDescent="0.35">
      <c r="A290" s="290"/>
      <c r="B290" s="694" t="s">
        <v>915</v>
      </c>
      <c r="C290" s="694"/>
      <c r="D290" s="694"/>
      <c r="E290" s="694"/>
      <c r="F290" s="694"/>
      <c r="G290" s="695"/>
      <c r="H290" s="696"/>
    </row>
    <row r="291" spans="1:8" ht="15" thickBot="1" x14ac:dyDescent="0.35">
      <c r="A291" s="280"/>
      <c r="B291" s="418"/>
      <c r="C291" s="418"/>
      <c r="D291" s="418"/>
      <c r="E291" s="418"/>
      <c r="F291" s="418"/>
      <c r="G291" s="419"/>
      <c r="H291" s="256"/>
    </row>
    <row r="292" spans="1:8" ht="14.4" customHeight="1" x14ac:dyDescent="0.3">
      <c r="A292" s="100" t="s">
        <v>209</v>
      </c>
      <c r="B292" s="101" t="s">
        <v>876</v>
      </c>
      <c r="C292" s="286" t="s">
        <v>986</v>
      </c>
      <c r="D292" s="287"/>
      <c r="E292" s="287"/>
      <c r="F292" s="287"/>
      <c r="G292" s="287"/>
      <c r="H292" s="288"/>
    </row>
    <row r="293" spans="1:8" x14ac:dyDescent="0.3">
      <c r="A293" s="97" t="s">
        <v>309</v>
      </c>
      <c r="B293" s="98" t="s">
        <v>1</v>
      </c>
      <c r="C293" s="233" t="s">
        <v>302</v>
      </c>
      <c r="D293" s="98" t="s">
        <v>151</v>
      </c>
      <c r="E293" s="98" t="s">
        <v>3</v>
      </c>
      <c r="F293" s="98" t="s">
        <v>905</v>
      </c>
      <c r="G293" s="653" t="s">
        <v>906</v>
      </c>
      <c r="H293" s="654"/>
    </row>
    <row r="294" spans="1:8" ht="28.8" x14ac:dyDescent="0.3">
      <c r="A294" s="71" t="s">
        <v>463</v>
      </c>
      <c r="B294" s="11" t="str">
        <f>Cotações!A22</f>
        <v>COT17</v>
      </c>
      <c r="C294" s="234" t="str">
        <f>VLOOKUP(B294,Cotações!A6:Z48,2,FALSE)</f>
        <v>CONECTOR, DERIVACAO, CUNHA, COBRE, ESTANHADO, CABO-CABO, LINHA 10 - 16 MM2, DERIV 6 - 10 MM2, TIPO IV,</v>
      </c>
      <c r="D294" s="11" t="str">
        <f>VLOOKUP(B294,Cotações!A6:Z48,4,FALSE)</f>
        <v>unid.</v>
      </c>
      <c r="E294" s="247">
        <v>1</v>
      </c>
      <c r="F294" s="248">
        <f>VLOOKUP(B294,Cotações!A6:Z48,25,FALSE)</f>
        <v>14.104999999999999</v>
      </c>
      <c r="G294" s="644">
        <f>E294*F294</f>
        <v>14.104999999999999</v>
      </c>
      <c r="H294" s="645"/>
    </row>
    <row r="295" spans="1:8" ht="14.4" x14ac:dyDescent="0.3">
      <c r="A295" s="283"/>
      <c r="B295" s="642" t="s">
        <v>6</v>
      </c>
      <c r="C295" s="643"/>
      <c r="D295" s="643"/>
      <c r="E295" s="643"/>
      <c r="F295" s="643"/>
      <c r="G295" s="644">
        <f>SUM(G294)</f>
        <v>14.104999999999999</v>
      </c>
      <c r="H295" s="645"/>
    </row>
    <row r="296" spans="1:8" ht="14.4" x14ac:dyDescent="0.3">
      <c r="A296" s="71" t="s">
        <v>573</v>
      </c>
      <c r="B296" s="282">
        <v>8</v>
      </c>
      <c r="C296" s="249" t="s">
        <v>503</v>
      </c>
      <c r="D296" s="250" t="s">
        <v>907</v>
      </c>
      <c r="E296" s="251">
        <v>0.3</v>
      </c>
      <c r="F296" s="248">
        <v>15.06</v>
      </c>
      <c r="G296" s="655">
        <f t="shared" ref="G296:G297" si="28">E296*F296</f>
        <v>4.5179999999999998</v>
      </c>
      <c r="H296" s="656"/>
    </row>
    <row r="297" spans="1:8" ht="14.4" x14ac:dyDescent="0.3">
      <c r="A297" s="71" t="s">
        <v>573</v>
      </c>
      <c r="B297" s="282">
        <v>12</v>
      </c>
      <c r="C297" s="246" t="s">
        <v>502</v>
      </c>
      <c r="D297" s="253" t="s">
        <v>907</v>
      </c>
      <c r="E297" s="254">
        <v>0.3</v>
      </c>
      <c r="F297" s="248">
        <v>22.3</v>
      </c>
      <c r="G297" s="644">
        <f t="shared" si="28"/>
        <v>6.69</v>
      </c>
      <c r="H297" s="645"/>
    </row>
    <row r="298" spans="1:8" ht="14.4" x14ac:dyDescent="0.3">
      <c r="A298" s="283"/>
      <c r="B298" s="642" t="s">
        <v>6</v>
      </c>
      <c r="C298" s="643"/>
      <c r="D298" s="643"/>
      <c r="E298" s="643"/>
      <c r="F298" s="643"/>
      <c r="G298" s="644">
        <f>SUM(G296:H297)</f>
        <v>11.208</v>
      </c>
      <c r="H298" s="645"/>
    </row>
    <row r="299" spans="1:8" ht="15" thickBot="1" x14ac:dyDescent="0.35">
      <c r="A299" s="290"/>
      <c r="B299" s="694" t="s">
        <v>915</v>
      </c>
      <c r="C299" s="694"/>
      <c r="D299" s="694"/>
      <c r="E299" s="694"/>
      <c r="F299" s="694"/>
      <c r="G299" s="695"/>
      <c r="H299" s="696"/>
    </row>
    <row r="300" spans="1:8" ht="15" thickBot="1" x14ac:dyDescent="0.35">
      <c r="A300" s="280"/>
      <c r="B300" s="418"/>
      <c r="C300" s="418"/>
      <c r="D300" s="418"/>
      <c r="E300" s="418"/>
      <c r="F300" s="418"/>
      <c r="G300" s="419"/>
      <c r="H300" s="256"/>
    </row>
    <row r="301" spans="1:8" ht="14.4" customHeight="1" x14ac:dyDescent="0.3">
      <c r="A301" s="100" t="s">
        <v>209</v>
      </c>
      <c r="B301" s="101" t="s">
        <v>877</v>
      </c>
      <c r="C301" s="650" t="s">
        <v>701</v>
      </c>
      <c r="D301" s="651"/>
      <c r="E301" s="651"/>
      <c r="F301" s="651"/>
      <c r="G301" s="651"/>
      <c r="H301" s="652"/>
    </row>
    <row r="302" spans="1:8" x14ac:dyDescent="0.3">
      <c r="A302" s="97" t="s">
        <v>309</v>
      </c>
      <c r="B302" s="98" t="s">
        <v>1</v>
      </c>
      <c r="C302" s="233" t="s">
        <v>302</v>
      </c>
      <c r="D302" s="98" t="s">
        <v>151</v>
      </c>
      <c r="E302" s="98" t="s">
        <v>3</v>
      </c>
      <c r="F302" s="98" t="s">
        <v>905</v>
      </c>
      <c r="G302" s="653" t="s">
        <v>906</v>
      </c>
      <c r="H302" s="654"/>
    </row>
    <row r="303" spans="1:8" ht="28.8" x14ac:dyDescent="0.3">
      <c r="A303" s="283" t="s">
        <v>62</v>
      </c>
      <c r="B303" s="279">
        <v>1578</v>
      </c>
      <c r="C303" s="234" t="str">
        <f>Orçamento!D110</f>
        <v>TERMINAL A COMPRESSAO EM COBRE ESTANHADO PARA CABO 50 MM2, 1 FURO E 1 COMPRESSAO, PARA PARAFUSO DE FIXACAO M8</v>
      </c>
      <c r="D303" s="11" t="str">
        <f>Orçamento!F110</f>
        <v>unid.</v>
      </c>
      <c r="E303" s="257">
        <v>1</v>
      </c>
      <c r="F303" s="248">
        <v>4.74</v>
      </c>
      <c r="G303" s="644">
        <f>E303*F303</f>
        <v>4.74</v>
      </c>
      <c r="H303" s="645"/>
    </row>
    <row r="304" spans="1:8" ht="14.4" x14ac:dyDescent="0.3">
      <c r="A304" s="283"/>
      <c r="B304" s="642" t="s">
        <v>6</v>
      </c>
      <c r="C304" s="643"/>
      <c r="D304" s="643"/>
      <c r="E304" s="643"/>
      <c r="F304" s="643"/>
      <c r="G304" s="644">
        <f>SUM(G303)</f>
        <v>4.74</v>
      </c>
      <c r="H304" s="645"/>
    </row>
    <row r="305" spans="1:8" ht="14.4" x14ac:dyDescent="0.3">
      <c r="A305" s="71" t="s">
        <v>573</v>
      </c>
      <c r="B305" s="282">
        <v>8</v>
      </c>
      <c r="C305" s="249" t="s">
        <v>503</v>
      </c>
      <c r="D305" s="250" t="s">
        <v>907</v>
      </c>
      <c r="E305" s="258">
        <v>0.4</v>
      </c>
      <c r="F305" s="248">
        <v>15.06</v>
      </c>
      <c r="G305" s="655">
        <f t="shared" ref="G305:G306" si="29">E305*F305</f>
        <v>6.0240000000000009</v>
      </c>
      <c r="H305" s="656"/>
    </row>
    <row r="306" spans="1:8" ht="14.4" x14ac:dyDescent="0.3">
      <c r="A306" s="71" t="s">
        <v>573</v>
      </c>
      <c r="B306" s="282">
        <v>12</v>
      </c>
      <c r="C306" s="246" t="s">
        <v>502</v>
      </c>
      <c r="D306" s="253" t="s">
        <v>907</v>
      </c>
      <c r="E306" s="259">
        <v>0.4</v>
      </c>
      <c r="F306" s="248">
        <v>22.3</v>
      </c>
      <c r="G306" s="644">
        <f t="shared" si="29"/>
        <v>8.92</v>
      </c>
      <c r="H306" s="645"/>
    </row>
    <row r="307" spans="1:8" ht="14.4" x14ac:dyDescent="0.3">
      <c r="A307" s="283"/>
      <c r="B307" s="642" t="s">
        <v>6</v>
      </c>
      <c r="C307" s="643"/>
      <c r="D307" s="643"/>
      <c r="E307" s="643"/>
      <c r="F307" s="643"/>
      <c r="G307" s="644">
        <f>SUM(G305:H306)</f>
        <v>14.944000000000001</v>
      </c>
      <c r="H307" s="645"/>
    </row>
    <row r="308" spans="1:8" ht="15" thickBot="1" x14ac:dyDescent="0.35">
      <c r="A308" s="290"/>
      <c r="B308" s="694" t="s">
        <v>916</v>
      </c>
      <c r="C308" s="694"/>
      <c r="D308" s="694"/>
      <c r="E308" s="694"/>
      <c r="F308" s="694"/>
      <c r="G308" s="695"/>
      <c r="H308" s="696"/>
    </row>
    <row r="309" spans="1:8" ht="15" thickBot="1" x14ac:dyDescent="0.35">
      <c r="A309" s="280"/>
      <c r="B309" s="418"/>
      <c r="C309" s="418"/>
      <c r="D309" s="418"/>
      <c r="E309" s="418"/>
      <c r="F309" s="418"/>
      <c r="G309" s="419"/>
      <c r="H309" s="256"/>
    </row>
    <row r="310" spans="1:8" ht="14.4" customHeight="1" x14ac:dyDescent="0.3">
      <c r="A310" s="100" t="s">
        <v>209</v>
      </c>
      <c r="B310" s="101" t="s">
        <v>878</v>
      </c>
      <c r="C310" s="650" t="s">
        <v>702</v>
      </c>
      <c r="D310" s="651"/>
      <c r="E310" s="651"/>
      <c r="F310" s="651"/>
      <c r="G310" s="651"/>
      <c r="H310" s="652"/>
    </row>
    <row r="311" spans="1:8" x14ac:dyDescent="0.3">
      <c r="A311" s="97" t="s">
        <v>309</v>
      </c>
      <c r="B311" s="98" t="s">
        <v>1</v>
      </c>
      <c r="C311" s="233" t="s">
        <v>302</v>
      </c>
      <c r="D311" s="98" t="s">
        <v>151</v>
      </c>
      <c r="E311" s="98" t="s">
        <v>3</v>
      </c>
      <c r="F311" s="98" t="s">
        <v>905</v>
      </c>
      <c r="G311" s="653" t="s">
        <v>906</v>
      </c>
      <c r="H311" s="654"/>
    </row>
    <row r="312" spans="1:8" ht="14.4" x14ac:dyDescent="0.3">
      <c r="A312" s="71" t="s">
        <v>463</v>
      </c>
      <c r="B312" s="11" t="str">
        <f>Cotações!A23</f>
        <v>COT18</v>
      </c>
      <c r="C312" s="234" t="str">
        <f>VLOOKUP(B312,Cotações!A6:Z48,2,FALSE)</f>
        <v>CORDOALHA, ACO ZINCADO, 7 FIOS, CLASSE A, SM, 1/4 POL-6.35 MM, 0.180 KG/M</v>
      </c>
      <c r="D312" s="11" t="str">
        <f>VLOOKUP(B312,Cotações!A6:Z48,4,FALSE)</f>
        <v>m</v>
      </c>
      <c r="E312" s="247">
        <v>1</v>
      </c>
      <c r="F312" s="248">
        <f>VLOOKUP(B312,Cotações!A6:Z48,25,FALSE)</f>
        <v>17.850000000000001</v>
      </c>
      <c r="G312" s="644">
        <f>E312*F312</f>
        <v>17.850000000000001</v>
      </c>
      <c r="H312" s="645"/>
    </row>
    <row r="313" spans="1:8" ht="14.4" x14ac:dyDescent="0.3">
      <c r="A313" s="283" t="s">
        <v>62</v>
      </c>
      <c r="B313" s="284">
        <v>98463</v>
      </c>
      <c r="C313" s="246" t="s">
        <v>917</v>
      </c>
      <c r="D313" s="11" t="s">
        <v>575</v>
      </c>
      <c r="E313" s="254">
        <v>0.5</v>
      </c>
      <c r="F313" s="255">
        <v>22.71</v>
      </c>
      <c r="G313" s="644">
        <f>E313*F313</f>
        <v>11.355</v>
      </c>
      <c r="H313" s="645"/>
    </row>
    <row r="314" spans="1:8" ht="14.4" x14ac:dyDescent="0.3">
      <c r="A314" s="283"/>
      <c r="B314" s="642" t="s">
        <v>6</v>
      </c>
      <c r="C314" s="643"/>
      <c r="D314" s="643"/>
      <c r="E314" s="643"/>
      <c r="F314" s="643"/>
      <c r="G314" s="644">
        <f>SUM(G312:H313)</f>
        <v>29.205000000000002</v>
      </c>
      <c r="H314" s="645"/>
    </row>
    <row r="315" spans="1:8" ht="14.4" x14ac:dyDescent="0.3">
      <c r="A315" s="71" t="s">
        <v>573</v>
      </c>
      <c r="B315" s="282">
        <v>8</v>
      </c>
      <c r="C315" s="249" t="s">
        <v>503</v>
      </c>
      <c r="D315" s="250" t="s">
        <v>907</v>
      </c>
      <c r="E315" s="251">
        <v>0.25330000000000003</v>
      </c>
      <c r="F315" s="248">
        <v>15.06</v>
      </c>
      <c r="G315" s="655">
        <f t="shared" ref="G315" si="30">E315*F315</f>
        <v>3.8146980000000004</v>
      </c>
      <c r="H315" s="656"/>
    </row>
    <row r="316" spans="1:8" ht="14.4" x14ac:dyDescent="0.3">
      <c r="A316" s="71" t="s">
        <v>573</v>
      </c>
      <c r="B316" s="282">
        <v>12</v>
      </c>
      <c r="C316" s="246" t="s">
        <v>502</v>
      </c>
      <c r="D316" s="253" t="s">
        <v>907</v>
      </c>
      <c r="E316" s="254">
        <v>0.25330000000000003</v>
      </c>
      <c r="F316" s="248">
        <v>22.3</v>
      </c>
      <c r="G316" s="644">
        <f>E316*F316</f>
        <v>5.6485900000000004</v>
      </c>
      <c r="H316" s="645"/>
    </row>
    <row r="317" spans="1:8" ht="14.4" x14ac:dyDescent="0.3">
      <c r="A317" s="283"/>
      <c r="B317" s="642" t="s">
        <v>6</v>
      </c>
      <c r="C317" s="643"/>
      <c r="D317" s="643"/>
      <c r="E317" s="643"/>
      <c r="F317" s="643"/>
      <c r="G317" s="644">
        <f>SUM(G315:H316)</f>
        <v>9.4632880000000004</v>
      </c>
      <c r="H317" s="645"/>
    </row>
    <row r="318" spans="1:8" ht="15" thickBot="1" x14ac:dyDescent="0.35">
      <c r="A318" s="290"/>
      <c r="B318" s="694" t="s">
        <v>918</v>
      </c>
      <c r="C318" s="694"/>
      <c r="D318" s="694"/>
      <c r="E318" s="694"/>
      <c r="F318" s="694"/>
      <c r="G318" s="695"/>
      <c r="H318" s="696"/>
    </row>
    <row r="319" spans="1:8" ht="15" thickBot="1" x14ac:dyDescent="0.35">
      <c r="A319" s="280"/>
      <c r="B319" s="418"/>
      <c r="C319" s="418"/>
      <c r="D319" s="418"/>
      <c r="E319" s="418"/>
      <c r="F319" s="418"/>
      <c r="G319" s="419"/>
      <c r="H319" s="256"/>
    </row>
    <row r="320" spans="1:8" ht="14.4" customHeight="1" x14ac:dyDescent="0.3">
      <c r="A320" s="100" t="s">
        <v>209</v>
      </c>
      <c r="B320" s="101" t="s">
        <v>879</v>
      </c>
      <c r="C320" s="650" t="s">
        <v>703</v>
      </c>
      <c r="D320" s="651"/>
      <c r="E320" s="651"/>
      <c r="F320" s="651"/>
      <c r="G320" s="651"/>
      <c r="H320" s="652"/>
    </row>
    <row r="321" spans="1:8" x14ac:dyDescent="0.3">
      <c r="A321" s="97" t="s">
        <v>309</v>
      </c>
      <c r="B321" s="98" t="s">
        <v>1</v>
      </c>
      <c r="C321" s="233" t="s">
        <v>302</v>
      </c>
      <c r="D321" s="98" t="s">
        <v>151</v>
      </c>
      <c r="E321" s="98" t="s">
        <v>3</v>
      </c>
      <c r="F321" s="98" t="s">
        <v>905</v>
      </c>
      <c r="G321" s="653" t="s">
        <v>906</v>
      </c>
      <c r="H321" s="654"/>
    </row>
    <row r="322" spans="1:8" ht="14.4" x14ac:dyDescent="0.3">
      <c r="A322" s="71" t="s">
        <v>463</v>
      </c>
      <c r="B322" s="11" t="str">
        <f>Cotações!A24</f>
        <v>COT19</v>
      </c>
      <c r="C322" s="234" t="str">
        <f>VLOOKUP(B322,Cotações!A6:Z48,2,FALSE)</f>
        <v>CORDOALHA, ACO ZINCADO, 7 FIOS, CLASSE A, SM, 3/8 POL-9.52 MM, 0.407 KG/M</v>
      </c>
      <c r="D322" s="11" t="str">
        <f>VLOOKUP(B322,Cotações!A6:Z48,4,FALSE)</f>
        <v>m</v>
      </c>
      <c r="E322" s="247">
        <v>1</v>
      </c>
      <c r="F322" s="248">
        <f>VLOOKUP(B322,Cotações!A6:Z48,25,FALSE)</f>
        <v>36.090000000000003</v>
      </c>
      <c r="G322" s="644">
        <f>E322*F322</f>
        <v>36.090000000000003</v>
      </c>
      <c r="H322" s="645"/>
    </row>
    <row r="323" spans="1:8" ht="14.4" x14ac:dyDescent="0.3">
      <c r="A323" s="283" t="s">
        <v>62</v>
      </c>
      <c r="B323" s="284">
        <v>98463</v>
      </c>
      <c r="C323" s="246" t="s">
        <v>917</v>
      </c>
      <c r="D323" s="11" t="s">
        <v>575</v>
      </c>
      <c r="E323" s="254">
        <v>0.5</v>
      </c>
      <c r="F323" s="255">
        <v>22.71</v>
      </c>
      <c r="G323" s="644">
        <f>E323*F323</f>
        <v>11.355</v>
      </c>
      <c r="H323" s="645"/>
    </row>
    <row r="324" spans="1:8" ht="14.4" x14ac:dyDescent="0.3">
      <c r="A324" s="283"/>
      <c r="B324" s="642" t="s">
        <v>6</v>
      </c>
      <c r="C324" s="643"/>
      <c r="D324" s="643"/>
      <c r="E324" s="643"/>
      <c r="F324" s="643"/>
      <c r="G324" s="644">
        <f>SUM(G322:H323)</f>
        <v>47.445000000000007</v>
      </c>
      <c r="H324" s="645"/>
    </row>
    <row r="325" spans="1:8" ht="14.4" x14ac:dyDescent="0.3">
      <c r="A325" s="71" t="s">
        <v>573</v>
      </c>
      <c r="B325" s="282">
        <v>8</v>
      </c>
      <c r="C325" s="249" t="s">
        <v>503</v>
      </c>
      <c r="D325" s="250" t="s">
        <v>907</v>
      </c>
      <c r="E325" s="251">
        <v>0.3251</v>
      </c>
      <c r="F325" s="248">
        <v>15.06</v>
      </c>
      <c r="G325" s="655">
        <f t="shared" ref="G325" si="31">E325*F325</f>
        <v>4.8960059999999999</v>
      </c>
      <c r="H325" s="656"/>
    </row>
    <row r="326" spans="1:8" ht="14.4" x14ac:dyDescent="0.3">
      <c r="A326" s="71" t="s">
        <v>573</v>
      </c>
      <c r="B326" s="282">
        <v>12</v>
      </c>
      <c r="C326" s="246" t="s">
        <v>502</v>
      </c>
      <c r="D326" s="253" t="s">
        <v>907</v>
      </c>
      <c r="E326" s="254">
        <v>0.3251</v>
      </c>
      <c r="F326" s="248">
        <v>22.3</v>
      </c>
      <c r="G326" s="644">
        <f>E326*F326</f>
        <v>7.2497300000000005</v>
      </c>
      <c r="H326" s="645"/>
    </row>
    <row r="327" spans="1:8" ht="14.4" x14ac:dyDescent="0.3">
      <c r="A327" s="283"/>
      <c r="B327" s="642" t="s">
        <v>6</v>
      </c>
      <c r="C327" s="643"/>
      <c r="D327" s="643"/>
      <c r="E327" s="643"/>
      <c r="F327" s="643"/>
      <c r="G327" s="644">
        <f>SUM(G325:H326)</f>
        <v>12.145735999999999</v>
      </c>
      <c r="H327" s="645"/>
    </row>
    <row r="328" spans="1:8" ht="15" thickBot="1" x14ac:dyDescent="0.35">
      <c r="A328" s="290"/>
      <c r="B328" s="694" t="s">
        <v>919</v>
      </c>
      <c r="C328" s="694"/>
      <c r="D328" s="694"/>
      <c r="E328" s="694"/>
      <c r="F328" s="694"/>
      <c r="G328" s="695"/>
      <c r="H328" s="696"/>
    </row>
    <row r="329" spans="1:8" ht="15" thickBot="1" x14ac:dyDescent="0.35">
      <c r="A329" s="280"/>
      <c r="B329" s="418"/>
      <c r="C329" s="418"/>
      <c r="D329" s="418"/>
      <c r="E329" s="418"/>
      <c r="F329" s="418"/>
      <c r="G329" s="419"/>
      <c r="H329" s="256"/>
    </row>
    <row r="330" spans="1:8" ht="14.4" customHeight="1" x14ac:dyDescent="0.3">
      <c r="A330" s="100" t="s">
        <v>209</v>
      </c>
      <c r="B330" s="101" t="s">
        <v>880</v>
      </c>
      <c r="C330" s="650" t="s">
        <v>705</v>
      </c>
      <c r="D330" s="651"/>
      <c r="E330" s="651"/>
      <c r="F330" s="651"/>
      <c r="G330" s="651"/>
      <c r="H330" s="652"/>
    </row>
    <row r="331" spans="1:8" x14ac:dyDescent="0.3">
      <c r="A331" s="97" t="s">
        <v>309</v>
      </c>
      <c r="B331" s="98" t="s">
        <v>1</v>
      </c>
      <c r="C331" s="233" t="s">
        <v>302</v>
      </c>
      <c r="D331" s="98" t="s">
        <v>151</v>
      </c>
      <c r="E331" s="98" t="s">
        <v>3</v>
      </c>
      <c r="F331" s="98" t="s">
        <v>905</v>
      </c>
      <c r="G331" s="653" t="s">
        <v>906</v>
      </c>
      <c r="H331" s="654"/>
    </row>
    <row r="332" spans="1:8" ht="14.4" x14ac:dyDescent="0.3">
      <c r="A332" s="71" t="s">
        <v>463</v>
      </c>
      <c r="B332" s="11" t="str">
        <f>Cotações!A25</f>
        <v>COT20</v>
      </c>
      <c r="C332" s="234" t="str">
        <f>VLOOKUP(B332,Cotações!A6:Z48,2,FALSE)</f>
        <v>ESPACADOR, ISOLANTE, PARA REDE COMPACTA, 15 KV</v>
      </c>
      <c r="D332" s="11" t="str">
        <f>VLOOKUP(B332,Cotações!A6:Z48,4,FALSE)</f>
        <v>unid.</v>
      </c>
      <c r="E332" s="257">
        <v>1</v>
      </c>
      <c r="F332" s="248">
        <f>VLOOKUP(B332,Cotações!A6:Z48,25,FALSE)</f>
        <v>46.722499999999997</v>
      </c>
      <c r="G332" s="644">
        <f>E332*F332</f>
        <v>46.722499999999997</v>
      </c>
      <c r="H332" s="645"/>
    </row>
    <row r="333" spans="1:8" ht="14.4" x14ac:dyDescent="0.3">
      <c r="A333" s="283"/>
      <c r="B333" s="642" t="s">
        <v>6</v>
      </c>
      <c r="C333" s="643"/>
      <c r="D333" s="643"/>
      <c r="E333" s="643"/>
      <c r="F333" s="643"/>
      <c r="G333" s="644">
        <f>SUM(G332)</f>
        <v>46.722499999999997</v>
      </c>
      <c r="H333" s="645"/>
    </row>
    <row r="334" spans="1:8" ht="14.4" x14ac:dyDescent="0.3">
      <c r="A334" s="71" t="s">
        <v>573</v>
      </c>
      <c r="B334" s="282">
        <v>8</v>
      </c>
      <c r="C334" s="249" t="s">
        <v>503</v>
      </c>
      <c r="D334" s="250" t="s">
        <v>907</v>
      </c>
      <c r="E334" s="258">
        <v>0.2</v>
      </c>
      <c r="F334" s="248">
        <v>15.06</v>
      </c>
      <c r="G334" s="655">
        <f t="shared" ref="G334:G335" si="32">E334*F334</f>
        <v>3.0120000000000005</v>
      </c>
      <c r="H334" s="656"/>
    </row>
    <row r="335" spans="1:8" ht="14.4" x14ac:dyDescent="0.3">
      <c r="A335" s="71" t="s">
        <v>573</v>
      </c>
      <c r="B335" s="282">
        <v>12</v>
      </c>
      <c r="C335" s="246" t="s">
        <v>502</v>
      </c>
      <c r="D335" s="253" t="s">
        <v>907</v>
      </c>
      <c r="E335" s="259">
        <v>0.2</v>
      </c>
      <c r="F335" s="248">
        <v>22.3</v>
      </c>
      <c r="G335" s="644">
        <f t="shared" si="32"/>
        <v>4.46</v>
      </c>
      <c r="H335" s="645"/>
    </row>
    <row r="336" spans="1:8" ht="14.4" x14ac:dyDescent="0.3">
      <c r="A336" s="283"/>
      <c r="B336" s="642" t="s">
        <v>6</v>
      </c>
      <c r="C336" s="643"/>
      <c r="D336" s="643"/>
      <c r="E336" s="643"/>
      <c r="F336" s="643"/>
      <c r="G336" s="644">
        <f>SUM(G334:H335)</f>
        <v>7.4720000000000004</v>
      </c>
      <c r="H336" s="645"/>
    </row>
    <row r="337" spans="1:8" ht="15" thickBot="1" x14ac:dyDescent="0.35">
      <c r="A337" s="290"/>
      <c r="B337" s="694" t="s">
        <v>920</v>
      </c>
      <c r="C337" s="694"/>
      <c r="D337" s="694"/>
      <c r="E337" s="694"/>
      <c r="F337" s="694"/>
      <c r="G337" s="695"/>
      <c r="H337" s="696"/>
    </row>
    <row r="338" spans="1:8" ht="15" thickBot="1" x14ac:dyDescent="0.35">
      <c r="A338" s="280"/>
      <c r="B338" s="418"/>
      <c r="C338" s="418"/>
      <c r="D338" s="418"/>
      <c r="E338" s="418"/>
      <c r="F338" s="418"/>
      <c r="G338" s="419"/>
      <c r="H338" s="256"/>
    </row>
    <row r="339" spans="1:8" ht="14.4" customHeight="1" x14ac:dyDescent="0.3">
      <c r="A339" s="100" t="s">
        <v>209</v>
      </c>
      <c r="B339" s="101" t="s">
        <v>881</v>
      </c>
      <c r="C339" s="650" t="s">
        <v>706</v>
      </c>
      <c r="D339" s="651"/>
      <c r="E339" s="651"/>
      <c r="F339" s="651"/>
      <c r="G339" s="651"/>
      <c r="H339" s="652"/>
    </row>
    <row r="340" spans="1:8" x14ac:dyDescent="0.3">
      <c r="A340" s="97" t="s">
        <v>309</v>
      </c>
      <c r="B340" s="98" t="s">
        <v>1</v>
      </c>
      <c r="C340" s="233" t="s">
        <v>302</v>
      </c>
      <c r="D340" s="98" t="s">
        <v>151</v>
      </c>
      <c r="E340" s="98" t="s">
        <v>3</v>
      </c>
      <c r="F340" s="98" t="s">
        <v>905</v>
      </c>
      <c r="G340" s="653" t="s">
        <v>906</v>
      </c>
      <c r="H340" s="654"/>
    </row>
    <row r="341" spans="1:8" ht="14.4" x14ac:dyDescent="0.3">
      <c r="A341" s="71" t="s">
        <v>463</v>
      </c>
      <c r="B341" s="11" t="str">
        <f>Cotações!A26</f>
        <v>COT21</v>
      </c>
      <c r="C341" s="234" t="str">
        <f>VLOOKUP(B341,Cotações!A6:Z48,2,FALSE)</f>
        <v>ESTRIBO, PARA REDE COMPACTA 15KV</v>
      </c>
      <c r="D341" s="11" t="str">
        <f>VLOOKUP(B341,Cotações!A6:Z48,4,FALSE)</f>
        <v>unid.</v>
      </c>
      <c r="E341" s="257">
        <v>1</v>
      </c>
      <c r="F341" s="248">
        <f>VLOOKUP(B341,Cotações!A6:Z48,25,FALSE)</f>
        <v>76.132499999999993</v>
      </c>
      <c r="G341" s="644">
        <f>E341*F341</f>
        <v>76.132499999999993</v>
      </c>
      <c r="H341" s="645"/>
    </row>
    <row r="342" spans="1:8" ht="14.4" x14ac:dyDescent="0.3">
      <c r="A342" s="283"/>
      <c r="B342" s="642" t="s">
        <v>6</v>
      </c>
      <c r="C342" s="643"/>
      <c r="D342" s="643"/>
      <c r="E342" s="643"/>
      <c r="F342" s="643"/>
      <c r="G342" s="644">
        <f>SUM(G341)</f>
        <v>76.132499999999993</v>
      </c>
      <c r="H342" s="645"/>
    </row>
    <row r="343" spans="1:8" ht="14.4" x14ac:dyDescent="0.3">
      <c r="A343" s="71" t="s">
        <v>573</v>
      </c>
      <c r="B343" s="282">
        <v>8</v>
      </c>
      <c r="C343" s="249" t="s">
        <v>503</v>
      </c>
      <c r="D343" s="250" t="s">
        <v>907</v>
      </c>
      <c r="E343" s="258">
        <v>0.2</v>
      </c>
      <c r="F343" s="248">
        <v>15.06</v>
      </c>
      <c r="G343" s="655">
        <f t="shared" ref="G343:G344" si="33">E343*F343</f>
        <v>3.0120000000000005</v>
      </c>
      <c r="H343" s="656"/>
    </row>
    <row r="344" spans="1:8" ht="14.4" x14ac:dyDescent="0.3">
      <c r="A344" s="71" t="s">
        <v>573</v>
      </c>
      <c r="B344" s="282">
        <v>12</v>
      </c>
      <c r="C344" s="246" t="s">
        <v>502</v>
      </c>
      <c r="D344" s="253" t="s">
        <v>907</v>
      </c>
      <c r="E344" s="259">
        <v>0.2</v>
      </c>
      <c r="F344" s="248">
        <v>22.3</v>
      </c>
      <c r="G344" s="644">
        <f t="shared" si="33"/>
        <v>4.46</v>
      </c>
      <c r="H344" s="645"/>
    </row>
    <row r="345" spans="1:8" ht="14.4" x14ac:dyDescent="0.3">
      <c r="A345" s="283"/>
      <c r="B345" s="642" t="s">
        <v>6</v>
      </c>
      <c r="C345" s="643"/>
      <c r="D345" s="643"/>
      <c r="E345" s="643"/>
      <c r="F345" s="643"/>
      <c r="G345" s="644">
        <f>SUM(G343:H344)</f>
        <v>7.4720000000000004</v>
      </c>
      <c r="H345" s="645"/>
    </row>
    <row r="346" spans="1:8" ht="15" thickBot="1" x14ac:dyDescent="0.35">
      <c r="A346" s="290"/>
      <c r="B346" s="694" t="s">
        <v>921</v>
      </c>
      <c r="C346" s="694"/>
      <c r="D346" s="694"/>
      <c r="E346" s="694"/>
      <c r="F346" s="694"/>
      <c r="G346" s="695"/>
      <c r="H346" s="696"/>
    </row>
    <row r="347" spans="1:8" ht="15" thickBot="1" x14ac:dyDescent="0.35">
      <c r="A347" s="280"/>
      <c r="B347" s="418"/>
      <c r="C347" s="418"/>
      <c r="D347" s="418"/>
      <c r="E347" s="418"/>
      <c r="F347" s="418"/>
      <c r="G347" s="419"/>
      <c r="H347" s="256"/>
    </row>
    <row r="348" spans="1:8" ht="14.4" customHeight="1" x14ac:dyDescent="0.3">
      <c r="A348" s="100" t="s">
        <v>209</v>
      </c>
      <c r="B348" s="101" t="s">
        <v>882</v>
      </c>
      <c r="C348" s="650" t="s">
        <v>708</v>
      </c>
      <c r="D348" s="651"/>
      <c r="E348" s="651"/>
      <c r="F348" s="651"/>
      <c r="G348" s="651"/>
      <c r="H348" s="652"/>
    </row>
    <row r="349" spans="1:8" x14ac:dyDescent="0.3">
      <c r="A349" s="97" t="s">
        <v>309</v>
      </c>
      <c r="B349" s="98" t="s">
        <v>1</v>
      </c>
      <c r="C349" s="233" t="s">
        <v>302</v>
      </c>
      <c r="D349" s="98" t="s">
        <v>151</v>
      </c>
      <c r="E349" s="98" t="s">
        <v>3</v>
      </c>
      <c r="F349" s="98" t="s">
        <v>905</v>
      </c>
      <c r="G349" s="653" t="s">
        <v>906</v>
      </c>
      <c r="H349" s="654"/>
    </row>
    <row r="350" spans="1:8" ht="14.4" x14ac:dyDescent="0.3">
      <c r="A350" s="283" t="s">
        <v>62</v>
      </c>
      <c r="B350" s="279">
        <v>402</v>
      </c>
      <c r="C350" s="234" t="str">
        <f>Orçamento!D117</f>
        <v>GANCHO OLHAL EM ACO GALVANIZADO, ESPESSURA 16MM, ABERTURA 21MM</v>
      </c>
      <c r="D350" s="11" t="str">
        <f>Orçamento!F117</f>
        <v>unid.</v>
      </c>
      <c r="E350" s="257">
        <v>1</v>
      </c>
      <c r="F350" s="248">
        <v>17.93</v>
      </c>
      <c r="G350" s="644">
        <f>E350*F350</f>
        <v>17.93</v>
      </c>
      <c r="H350" s="645"/>
    </row>
    <row r="351" spans="1:8" ht="14.4" x14ac:dyDescent="0.3">
      <c r="A351" s="283"/>
      <c r="B351" s="642" t="s">
        <v>6</v>
      </c>
      <c r="C351" s="643"/>
      <c r="D351" s="643"/>
      <c r="E351" s="643"/>
      <c r="F351" s="643"/>
      <c r="G351" s="644">
        <f>SUM(G350)</f>
        <v>17.93</v>
      </c>
      <c r="H351" s="645"/>
    </row>
    <row r="352" spans="1:8" ht="14.4" x14ac:dyDescent="0.3">
      <c r="A352" s="71" t="s">
        <v>573</v>
      </c>
      <c r="B352" s="282">
        <v>8</v>
      </c>
      <c r="C352" s="249" t="s">
        <v>503</v>
      </c>
      <c r="D352" s="250" t="s">
        <v>907</v>
      </c>
      <c r="E352" s="258">
        <v>0.3</v>
      </c>
      <c r="F352" s="248">
        <v>15.06</v>
      </c>
      <c r="G352" s="655">
        <f t="shared" ref="G352:G353" si="34">E352*F352</f>
        <v>4.5179999999999998</v>
      </c>
      <c r="H352" s="656"/>
    </row>
    <row r="353" spans="1:8" ht="14.4" x14ac:dyDescent="0.3">
      <c r="A353" s="71" t="s">
        <v>573</v>
      </c>
      <c r="B353" s="282">
        <v>12</v>
      </c>
      <c r="C353" s="246" t="s">
        <v>502</v>
      </c>
      <c r="D353" s="253" t="s">
        <v>907</v>
      </c>
      <c r="E353" s="259">
        <v>0.3</v>
      </c>
      <c r="F353" s="248">
        <v>22.3</v>
      </c>
      <c r="G353" s="644">
        <f t="shared" si="34"/>
        <v>6.69</v>
      </c>
      <c r="H353" s="645"/>
    </row>
    <row r="354" spans="1:8" ht="14.4" x14ac:dyDescent="0.3">
      <c r="A354" s="283"/>
      <c r="B354" s="642" t="s">
        <v>6</v>
      </c>
      <c r="C354" s="643"/>
      <c r="D354" s="643"/>
      <c r="E354" s="643"/>
      <c r="F354" s="643"/>
      <c r="G354" s="644">
        <f>SUM(G352:H353)</f>
        <v>11.208</v>
      </c>
      <c r="H354" s="645"/>
    </row>
    <row r="355" spans="1:8" ht="15" thickBot="1" x14ac:dyDescent="0.35">
      <c r="A355" s="290"/>
      <c r="B355" s="694" t="s">
        <v>922</v>
      </c>
      <c r="C355" s="694"/>
      <c r="D355" s="694"/>
      <c r="E355" s="694"/>
      <c r="F355" s="694"/>
      <c r="G355" s="695"/>
      <c r="H355" s="696"/>
    </row>
    <row r="356" spans="1:8" ht="15" thickBot="1" x14ac:dyDescent="0.35">
      <c r="A356" s="280"/>
      <c r="B356" s="418"/>
      <c r="C356" s="418"/>
      <c r="D356" s="418"/>
      <c r="E356" s="418"/>
      <c r="F356" s="418"/>
      <c r="G356" s="419"/>
      <c r="H356" s="256"/>
    </row>
    <row r="357" spans="1:8" ht="14.4" customHeight="1" x14ac:dyDescent="0.3">
      <c r="A357" s="100" t="s">
        <v>209</v>
      </c>
      <c r="B357" s="101" t="s">
        <v>883</v>
      </c>
      <c r="C357" s="650" t="s">
        <v>709</v>
      </c>
      <c r="D357" s="651"/>
      <c r="E357" s="651"/>
      <c r="F357" s="651"/>
      <c r="G357" s="651"/>
      <c r="H357" s="652"/>
    </row>
    <row r="358" spans="1:8" x14ac:dyDescent="0.3">
      <c r="A358" s="97" t="s">
        <v>309</v>
      </c>
      <c r="B358" s="98" t="s">
        <v>1</v>
      </c>
      <c r="C358" s="233" t="s">
        <v>302</v>
      </c>
      <c r="D358" s="98" t="s">
        <v>151</v>
      </c>
      <c r="E358" s="98" t="s">
        <v>3</v>
      </c>
      <c r="F358" s="98" t="s">
        <v>905</v>
      </c>
      <c r="G358" s="653" t="s">
        <v>906</v>
      </c>
      <c r="H358" s="654"/>
    </row>
    <row r="359" spans="1:8" ht="28.8" x14ac:dyDescent="0.3">
      <c r="A359" s="283" t="s">
        <v>62</v>
      </c>
      <c r="B359" s="279">
        <v>11837</v>
      </c>
      <c r="C359" s="234" t="str">
        <f>Orçamento!D118</f>
        <v>GRAMPO LINHA VIVA DE LATAO ESTANHADO, DIAMETRO DO CONDUTOR PRINCIPAL DE 10 A 120 MM2, DIAMETRO DA DERIVACAO DE 10 A 70 MM2</v>
      </c>
      <c r="D359" s="11" t="str">
        <f>Orçamento!F118</f>
        <v>unid.</v>
      </c>
      <c r="E359" s="257">
        <v>1</v>
      </c>
      <c r="F359" s="248">
        <v>69.34</v>
      </c>
      <c r="G359" s="644">
        <f>E359*F359</f>
        <v>69.34</v>
      </c>
      <c r="H359" s="645"/>
    </row>
    <row r="360" spans="1:8" ht="14.4" x14ac:dyDescent="0.3">
      <c r="A360" s="283"/>
      <c r="B360" s="642" t="s">
        <v>6</v>
      </c>
      <c r="C360" s="643"/>
      <c r="D360" s="643"/>
      <c r="E360" s="643"/>
      <c r="F360" s="643"/>
      <c r="G360" s="644">
        <f>SUM(G359)</f>
        <v>69.34</v>
      </c>
      <c r="H360" s="645"/>
    </row>
    <row r="361" spans="1:8" ht="14.4" x14ac:dyDescent="0.3">
      <c r="A361" s="71" t="s">
        <v>573</v>
      </c>
      <c r="B361" s="282">
        <v>8</v>
      </c>
      <c r="C361" s="249" t="s">
        <v>503</v>
      </c>
      <c r="D361" s="250" t="s">
        <v>907</v>
      </c>
      <c r="E361" s="258">
        <v>0.16</v>
      </c>
      <c r="F361" s="248">
        <v>15.06</v>
      </c>
      <c r="G361" s="655">
        <f t="shared" ref="G361:G362" si="35">E361*F361</f>
        <v>2.4096000000000002</v>
      </c>
      <c r="H361" s="656"/>
    </row>
    <row r="362" spans="1:8" ht="14.4" x14ac:dyDescent="0.3">
      <c r="A362" s="71" t="s">
        <v>573</v>
      </c>
      <c r="B362" s="282">
        <v>12</v>
      </c>
      <c r="C362" s="246" t="s">
        <v>502</v>
      </c>
      <c r="D362" s="253" t="s">
        <v>907</v>
      </c>
      <c r="E362" s="259">
        <v>0.16</v>
      </c>
      <c r="F362" s="248">
        <v>22.3</v>
      </c>
      <c r="G362" s="644">
        <f t="shared" si="35"/>
        <v>3.5680000000000001</v>
      </c>
      <c r="H362" s="645"/>
    </row>
    <row r="363" spans="1:8" ht="14.4" x14ac:dyDescent="0.3">
      <c r="A363" s="283"/>
      <c r="B363" s="642" t="s">
        <v>6</v>
      </c>
      <c r="C363" s="643"/>
      <c r="D363" s="643"/>
      <c r="E363" s="643"/>
      <c r="F363" s="643"/>
      <c r="G363" s="644">
        <f>SUM(G361:H362)</f>
        <v>5.9776000000000007</v>
      </c>
      <c r="H363" s="645"/>
    </row>
    <row r="364" spans="1:8" ht="15" thickBot="1" x14ac:dyDescent="0.35">
      <c r="A364" s="290"/>
      <c r="B364" s="694" t="s">
        <v>923</v>
      </c>
      <c r="C364" s="694"/>
      <c r="D364" s="694"/>
      <c r="E364" s="694"/>
      <c r="F364" s="694"/>
      <c r="G364" s="695"/>
      <c r="H364" s="696"/>
    </row>
    <row r="365" spans="1:8" ht="15" thickBot="1" x14ac:dyDescent="0.35">
      <c r="A365" s="280"/>
      <c r="B365" s="418"/>
      <c r="C365" s="418"/>
      <c r="D365" s="418"/>
      <c r="E365" s="418"/>
      <c r="F365" s="418"/>
      <c r="G365" s="419"/>
      <c r="H365" s="256"/>
    </row>
    <row r="366" spans="1:8" ht="14.4" customHeight="1" x14ac:dyDescent="0.3">
      <c r="A366" s="100" t="s">
        <v>209</v>
      </c>
      <c r="B366" s="101" t="s">
        <v>884</v>
      </c>
      <c r="C366" s="650" t="s">
        <v>720</v>
      </c>
      <c r="D366" s="651"/>
      <c r="E366" s="651"/>
      <c r="F366" s="651"/>
      <c r="G366" s="651"/>
      <c r="H366" s="652"/>
    </row>
    <row r="367" spans="1:8" x14ac:dyDescent="0.3">
      <c r="A367" s="97" t="s">
        <v>309</v>
      </c>
      <c r="B367" s="98" t="s">
        <v>1</v>
      </c>
      <c r="C367" s="233" t="s">
        <v>302</v>
      </c>
      <c r="D367" s="98" t="s">
        <v>151</v>
      </c>
      <c r="E367" s="98" t="s">
        <v>3</v>
      </c>
      <c r="F367" s="98" t="s">
        <v>905</v>
      </c>
      <c r="G367" s="653" t="s">
        <v>906</v>
      </c>
      <c r="H367" s="654"/>
    </row>
    <row r="368" spans="1:8" ht="28.8" x14ac:dyDescent="0.3">
      <c r="A368" s="283" t="s">
        <v>62</v>
      </c>
      <c r="B368" s="279">
        <v>430</v>
      </c>
      <c r="C368" s="234" t="str">
        <f>Orçamento!D130</f>
        <v>PARAFUSO M16 EM ACO GALVANIZADO, COMPRIMENTO = 125 MM, DIAMETRO = 16 MM, ROSCA MAQUINA, CABECA QUADRADA</v>
      </c>
      <c r="D368" s="11" t="str">
        <f>Orçamento!F130</f>
        <v>unid.</v>
      </c>
      <c r="E368" s="257">
        <v>1</v>
      </c>
      <c r="F368" s="248">
        <v>11.85</v>
      </c>
      <c r="G368" s="644">
        <f>E368*F368</f>
        <v>11.85</v>
      </c>
      <c r="H368" s="645"/>
    </row>
    <row r="369" spans="1:8" ht="14.4" x14ac:dyDescent="0.3">
      <c r="A369" s="283"/>
      <c r="B369" s="642" t="s">
        <v>6</v>
      </c>
      <c r="C369" s="643"/>
      <c r="D369" s="643"/>
      <c r="E369" s="643"/>
      <c r="F369" s="643"/>
      <c r="G369" s="644">
        <f>SUM(G368)</f>
        <v>11.85</v>
      </c>
      <c r="H369" s="645"/>
    </row>
    <row r="370" spans="1:8" ht="14.4" x14ac:dyDescent="0.3">
      <c r="A370" s="71" t="s">
        <v>573</v>
      </c>
      <c r="B370" s="282">
        <v>8</v>
      </c>
      <c r="C370" s="249" t="s">
        <v>503</v>
      </c>
      <c r="D370" s="250" t="s">
        <v>907</v>
      </c>
      <c r="E370" s="258">
        <v>6.6E-3</v>
      </c>
      <c r="F370" s="248">
        <v>15.06</v>
      </c>
      <c r="G370" s="655">
        <f t="shared" ref="G370:G371" si="36">E370*F370</f>
        <v>9.9395999999999998E-2</v>
      </c>
      <c r="H370" s="656"/>
    </row>
    <row r="371" spans="1:8" ht="14.4" x14ac:dyDescent="0.3">
      <c r="A371" s="71" t="s">
        <v>573</v>
      </c>
      <c r="B371" s="282">
        <v>12</v>
      </c>
      <c r="C371" s="246" t="s">
        <v>502</v>
      </c>
      <c r="D371" s="253" t="s">
        <v>907</v>
      </c>
      <c r="E371" s="259">
        <v>6.6E-3</v>
      </c>
      <c r="F371" s="248">
        <v>22.3</v>
      </c>
      <c r="G371" s="644">
        <f t="shared" si="36"/>
        <v>0.14718000000000001</v>
      </c>
      <c r="H371" s="645"/>
    </row>
    <row r="372" spans="1:8" ht="14.4" x14ac:dyDescent="0.3">
      <c r="A372" s="283"/>
      <c r="B372" s="642" t="s">
        <v>6</v>
      </c>
      <c r="C372" s="643"/>
      <c r="D372" s="643"/>
      <c r="E372" s="643"/>
      <c r="F372" s="643"/>
      <c r="G372" s="644">
        <f>SUM(G370:H371)</f>
        <v>0.24657600000000002</v>
      </c>
      <c r="H372" s="645"/>
    </row>
    <row r="373" spans="1:8" ht="15" thickBot="1" x14ac:dyDescent="0.35">
      <c r="A373" s="290"/>
      <c r="B373" s="694" t="s">
        <v>924</v>
      </c>
      <c r="C373" s="694"/>
      <c r="D373" s="694"/>
      <c r="E373" s="694"/>
      <c r="F373" s="694"/>
      <c r="G373" s="695"/>
      <c r="H373" s="696"/>
    </row>
    <row r="374" spans="1:8" ht="15" thickBot="1" x14ac:dyDescent="0.35">
      <c r="A374" s="280"/>
      <c r="B374" s="418"/>
      <c r="C374" s="418"/>
      <c r="D374" s="418"/>
      <c r="E374" s="418"/>
      <c r="F374" s="418"/>
      <c r="G374" s="419"/>
      <c r="H374" s="256"/>
    </row>
    <row r="375" spans="1:8" ht="14.4" customHeight="1" x14ac:dyDescent="0.3">
      <c r="A375" s="100" t="s">
        <v>209</v>
      </c>
      <c r="B375" s="101" t="s">
        <v>885</v>
      </c>
      <c r="C375" s="650" t="s">
        <v>721</v>
      </c>
      <c r="D375" s="651"/>
      <c r="E375" s="651"/>
      <c r="F375" s="651"/>
      <c r="G375" s="651"/>
      <c r="H375" s="652"/>
    </row>
    <row r="376" spans="1:8" x14ac:dyDescent="0.3">
      <c r="A376" s="97" t="s">
        <v>309</v>
      </c>
      <c r="B376" s="98" t="s">
        <v>1</v>
      </c>
      <c r="C376" s="233" t="s">
        <v>302</v>
      </c>
      <c r="D376" s="98" t="s">
        <v>151</v>
      </c>
      <c r="E376" s="98" t="s">
        <v>3</v>
      </c>
      <c r="F376" s="98" t="s">
        <v>905</v>
      </c>
      <c r="G376" s="653" t="s">
        <v>906</v>
      </c>
      <c r="H376" s="654"/>
    </row>
    <row r="377" spans="1:8" ht="28.8" x14ac:dyDescent="0.3">
      <c r="A377" s="283" t="s">
        <v>62</v>
      </c>
      <c r="B377" s="279">
        <v>431</v>
      </c>
      <c r="C377" s="234" t="str">
        <f>Orçamento!D131</f>
        <v>PARAFUSO M16 EM ACO GALVANIZADO, COMPRIMENTO = 200 MM, DIAMETRO = 16 MM, ROSCA MAQUINA, CABECA QUADRADA</v>
      </c>
      <c r="D377" s="11" t="str">
        <f>Orçamento!F131</f>
        <v>unid.</v>
      </c>
      <c r="E377" s="257">
        <v>1</v>
      </c>
      <c r="F377" s="248">
        <v>15.75</v>
      </c>
      <c r="G377" s="644">
        <f>E377*F377</f>
        <v>15.75</v>
      </c>
      <c r="H377" s="645"/>
    </row>
    <row r="378" spans="1:8" ht="14.4" x14ac:dyDescent="0.3">
      <c r="A378" s="283"/>
      <c r="B378" s="642" t="s">
        <v>6</v>
      </c>
      <c r="C378" s="643"/>
      <c r="D378" s="643"/>
      <c r="E378" s="643"/>
      <c r="F378" s="643"/>
      <c r="G378" s="644">
        <f>SUM(G377)</f>
        <v>15.75</v>
      </c>
      <c r="H378" s="645"/>
    </row>
    <row r="379" spans="1:8" ht="14.4" x14ac:dyDescent="0.3">
      <c r="A379" s="71" t="s">
        <v>573</v>
      </c>
      <c r="B379" s="282">
        <v>8</v>
      </c>
      <c r="C379" s="249" t="s">
        <v>503</v>
      </c>
      <c r="D379" s="250" t="s">
        <v>907</v>
      </c>
      <c r="E379" s="258">
        <v>6.6E-3</v>
      </c>
      <c r="F379" s="248">
        <v>15.06</v>
      </c>
      <c r="G379" s="655">
        <f t="shared" ref="G379:G380" si="37">E379*F379</f>
        <v>9.9395999999999998E-2</v>
      </c>
      <c r="H379" s="656"/>
    </row>
    <row r="380" spans="1:8" ht="14.4" x14ac:dyDescent="0.3">
      <c r="A380" s="71" t="s">
        <v>573</v>
      </c>
      <c r="B380" s="282">
        <v>12</v>
      </c>
      <c r="C380" s="246" t="s">
        <v>502</v>
      </c>
      <c r="D380" s="253" t="s">
        <v>907</v>
      </c>
      <c r="E380" s="259">
        <v>6.6E-3</v>
      </c>
      <c r="F380" s="248">
        <v>22.3</v>
      </c>
      <c r="G380" s="644">
        <f t="shared" si="37"/>
        <v>0.14718000000000001</v>
      </c>
      <c r="H380" s="645"/>
    </row>
    <row r="381" spans="1:8" ht="14.4" x14ac:dyDescent="0.3">
      <c r="A381" s="283"/>
      <c r="B381" s="642" t="s">
        <v>6</v>
      </c>
      <c r="C381" s="643"/>
      <c r="D381" s="643"/>
      <c r="E381" s="643"/>
      <c r="F381" s="643"/>
      <c r="G381" s="644">
        <f>SUM(G379:H380)</f>
        <v>0.24657600000000002</v>
      </c>
      <c r="H381" s="645"/>
    </row>
    <row r="382" spans="1:8" ht="15" thickBot="1" x14ac:dyDescent="0.35">
      <c r="A382" s="290"/>
      <c r="B382" s="694" t="s">
        <v>924</v>
      </c>
      <c r="C382" s="694"/>
      <c r="D382" s="694"/>
      <c r="E382" s="694"/>
      <c r="F382" s="694"/>
      <c r="G382" s="695"/>
      <c r="H382" s="696"/>
    </row>
    <row r="383" spans="1:8" ht="15" thickBot="1" x14ac:dyDescent="0.35">
      <c r="A383" s="280"/>
      <c r="B383" s="418"/>
      <c r="C383" s="418"/>
      <c r="D383" s="418"/>
      <c r="E383" s="418"/>
      <c r="F383" s="418"/>
      <c r="G383" s="419"/>
      <c r="H383" s="256"/>
    </row>
    <row r="384" spans="1:8" ht="14.4" customHeight="1" x14ac:dyDescent="0.3">
      <c r="A384" s="100" t="s">
        <v>209</v>
      </c>
      <c r="B384" s="101" t="s">
        <v>886</v>
      </c>
      <c r="C384" s="650" t="s">
        <v>722</v>
      </c>
      <c r="D384" s="651"/>
      <c r="E384" s="651"/>
      <c r="F384" s="651"/>
      <c r="G384" s="651"/>
      <c r="H384" s="652"/>
    </row>
    <row r="385" spans="1:8" x14ac:dyDescent="0.3">
      <c r="A385" s="97" t="s">
        <v>309</v>
      </c>
      <c r="B385" s="98" t="s">
        <v>1</v>
      </c>
      <c r="C385" s="233" t="s">
        <v>302</v>
      </c>
      <c r="D385" s="98" t="s">
        <v>151</v>
      </c>
      <c r="E385" s="98" t="s">
        <v>3</v>
      </c>
      <c r="F385" s="98" t="s">
        <v>905</v>
      </c>
      <c r="G385" s="653" t="s">
        <v>906</v>
      </c>
      <c r="H385" s="654"/>
    </row>
    <row r="386" spans="1:8" ht="14.4" x14ac:dyDescent="0.3">
      <c r="A386" s="71" t="s">
        <v>463</v>
      </c>
      <c r="B386" s="11" t="str">
        <f>Cotações!A27</f>
        <v>COT22</v>
      </c>
      <c r="C386" s="234" t="str">
        <f>VLOOKUP(B386,Cotações!A6:Z48,2,FALSE)</f>
        <v>PARAFUSO, CABECA QUADRADA, ACO CARBONO, ZINCADO A QUENTE, M16, 230 MM, 1 PRC</v>
      </c>
      <c r="D386" s="11" t="str">
        <f>VLOOKUP(B386,Cotações!A6:Z48,4,FALSE)</f>
        <v>unid.</v>
      </c>
      <c r="E386" s="257">
        <v>1</v>
      </c>
      <c r="F386" s="248">
        <f>VLOOKUP(B386,Cotações!A6:Z48,25,FALSE)</f>
        <v>13.935</v>
      </c>
      <c r="G386" s="644">
        <f>E386*F386</f>
        <v>13.935</v>
      </c>
      <c r="H386" s="645"/>
    </row>
    <row r="387" spans="1:8" ht="14.4" x14ac:dyDescent="0.3">
      <c r="A387" s="283"/>
      <c r="B387" s="642" t="s">
        <v>6</v>
      </c>
      <c r="C387" s="643"/>
      <c r="D387" s="643"/>
      <c r="E387" s="643"/>
      <c r="F387" s="643"/>
      <c r="G387" s="644">
        <f>SUM(G386)</f>
        <v>13.935</v>
      </c>
      <c r="H387" s="645"/>
    </row>
    <row r="388" spans="1:8" ht="14.4" x14ac:dyDescent="0.3">
      <c r="A388" s="71" t="s">
        <v>573</v>
      </c>
      <c r="B388" s="282">
        <v>8</v>
      </c>
      <c r="C388" s="249" t="s">
        <v>503</v>
      </c>
      <c r="D388" s="250" t="s">
        <v>907</v>
      </c>
      <c r="E388" s="258">
        <v>6.6E-3</v>
      </c>
      <c r="F388" s="248">
        <v>15.06</v>
      </c>
      <c r="G388" s="655">
        <f t="shared" ref="G388:G389" si="38">E388*F388</f>
        <v>9.9395999999999998E-2</v>
      </c>
      <c r="H388" s="656"/>
    </row>
    <row r="389" spans="1:8" ht="14.4" x14ac:dyDescent="0.3">
      <c r="A389" s="71" t="s">
        <v>573</v>
      </c>
      <c r="B389" s="282">
        <v>12</v>
      </c>
      <c r="C389" s="246" t="s">
        <v>502</v>
      </c>
      <c r="D389" s="253" t="s">
        <v>907</v>
      </c>
      <c r="E389" s="259">
        <v>6.6E-3</v>
      </c>
      <c r="F389" s="248">
        <v>22.3</v>
      </c>
      <c r="G389" s="644">
        <f t="shared" si="38"/>
        <v>0.14718000000000001</v>
      </c>
      <c r="H389" s="645"/>
    </row>
    <row r="390" spans="1:8" ht="14.4" x14ac:dyDescent="0.3">
      <c r="A390" s="283"/>
      <c r="B390" s="642" t="s">
        <v>6</v>
      </c>
      <c r="C390" s="643"/>
      <c r="D390" s="643"/>
      <c r="E390" s="643"/>
      <c r="F390" s="643"/>
      <c r="G390" s="644">
        <f>SUM(G388:H389)</f>
        <v>0.24657600000000002</v>
      </c>
      <c r="H390" s="645"/>
    </row>
    <row r="391" spans="1:8" ht="15" thickBot="1" x14ac:dyDescent="0.35">
      <c r="A391" s="290"/>
      <c r="B391" s="694" t="s">
        <v>924</v>
      </c>
      <c r="C391" s="694"/>
      <c r="D391" s="694"/>
      <c r="E391" s="694"/>
      <c r="F391" s="694"/>
      <c r="G391" s="695"/>
      <c r="H391" s="696"/>
    </row>
    <row r="392" spans="1:8" ht="15" thickBot="1" x14ac:dyDescent="0.35">
      <c r="A392" s="280"/>
      <c r="B392" s="418"/>
      <c r="C392" s="418"/>
      <c r="D392" s="418"/>
      <c r="E392" s="418"/>
      <c r="F392" s="418"/>
      <c r="G392" s="419"/>
      <c r="H392" s="256"/>
    </row>
    <row r="393" spans="1:8" ht="14.4" customHeight="1" x14ac:dyDescent="0.3">
      <c r="A393" s="100" t="s">
        <v>209</v>
      </c>
      <c r="B393" s="101" t="s">
        <v>887</v>
      </c>
      <c r="C393" s="650" t="s">
        <v>723</v>
      </c>
      <c r="D393" s="651"/>
      <c r="E393" s="651"/>
      <c r="F393" s="651"/>
      <c r="G393" s="651"/>
      <c r="H393" s="652"/>
    </row>
    <row r="394" spans="1:8" x14ac:dyDescent="0.3">
      <c r="A394" s="97" t="s">
        <v>309</v>
      </c>
      <c r="B394" s="98" t="s">
        <v>1</v>
      </c>
      <c r="C394" s="233" t="s">
        <v>302</v>
      </c>
      <c r="D394" s="98" t="s">
        <v>151</v>
      </c>
      <c r="E394" s="98" t="s">
        <v>3</v>
      </c>
      <c r="F394" s="98" t="s">
        <v>905</v>
      </c>
      <c r="G394" s="653" t="s">
        <v>906</v>
      </c>
      <c r="H394" s="654"/>
    </row>
    <row r="395" spans="1:8" ht="28.8" x14ac:dyDescent="0.3">
      <c r="A395" s="283" t="s">
        <v>62</v>
      </c>
      <c r="B395" s="279">
        <v>432</v>
      </c>
      <c r="C395" s="234" t="str">
        <f>Orçamento!D133</f>
        <v>PARAFUSO M16 EM ACO GALVANIZADO, COMPRIMENTO = 250 MM, DIAMETRO = 16 MM, ROSCA MAQUINA, CABECA QUADRADA</v>
      </c>
      <c r="D395" s="11" t="str">
        <f>Orçamento!F133</f>
        <v>unid.</v>
      </c>
      <c r="E395" s="257">
        <v>1</v>
      </c>
      <c r="F395" s="248">
        <v>17.38</v>
      </c>
      <c r="G395" s="644">
        <f>E395*F395</f>
        <v>17.38</v>
      </c>
      <c r="H395" s="645"/>
    </row>
    <row r="396" spans="1:8" ht="14.4" x14ac:dyDescent="0.3">
      <c r="A396" s="283"/>
      <c r="B396" s="642" t="s">
        <v>6</v>
      </c>
      <c r="C396" s="643"/>
      <c r="D396" s="643"/>
      <c r="E396" s="643"/>
      <c r="F396" s="643"/>
      <c r="G396" s="644">
        <f>SUM(G395)</f>
        <v>17.38</v>
      </c>
      <c r="H396" s="645"/>
    </row>
    <row r="397" spans="1:8" ht="14.4" x14ac:dyDescent="0.3">
      <c r="A397" s="71" t="s">
        <v>573</v>
      </c>
      <c r="B397" s="282">
        <v>8</v>
      </c>
      <c r="C397" s="249" t="s">
        <v>503</v>
      </c>
      <c r="D397" s="250" t="s">
        <v>907</v>
      </c>
      <c r="E397" s="258">
        <v>6.6E-3</v>
      </c>
      <c r="F397" s="248">
        <v>15.06</v>
      </c>
      <c r="G397" s="655">
        <f t="shared" ref="G397:G398" si="39">E397*F397</f>
        <v>9.9395999999999998E-2</v>
      </c>
      <c r="H397" s="656"/>
    </row>
    <row r="398" spans="1:8" ht="14.4" x14ac:dyDescent="0.3">
      <c r="A398" s="71" t="s">
        <v>573</v>
      </c>
      <c r="B398" s="282">
        <v>12</v>
      </c>
      <c r="C398" s="246" t="s">
        <v>502</v>
      </c>
      <c r="D398" s="253" t="s">
        <v>907</v>
      </c>
      <c r="E398" s="259">
        <v>6.6E-3</v>
      </c>
      <c r="F398" s="248">
        <v>22.3</v>
      </c>
      <c r="G398" s="644">
        <f t="shared" si="39"/>
        <v>0.14718000000000001</v>
      </c>
      <c r="H398" s="645"/>
    </row>
    <row r="399" spans="1:8" ht="14.4" x14ac:dyDescent="0.3">
      <c r="A399" s="283"/>
      <c r="B399" s="642" t="s">
        <v>6</v>
      </c>
      <c r="C399" s="643"/>
      <c r="D399" s="643"/>
      <c r="E399" s="643"/>
      <c r="F399" s="643"/>
      <c r="G399" s="644">
        <f>SUM(G397:H398)</f>
        <v>0.24657600000000002</v>
      </c>
      <c r="H399" s="645"/>
    </row>
    <row r="400" spans="1:8" ht="15" thickBot="1" x14ac:dyDescent="0.35">
      <c r="A400" s="290"/>
      <c r="B400" s="694" t="s">
        <v>924</v>
      </c>
      <c r="C400" s="694"/>
      <c r="D400" s="694"/>
      <c r="E400" s="694"/>
      <c r="F400" s="694"/>
      <c r="G400" s="695"/>
      <c r="H400" s="696"/>
    </row>
    <row r="401" spans="1:8" ht="15" thickBot="1" x14ac:dyDescent="0.35">
      <c r="A401" s="280"/>
      <c r="B401" s="418"/>
      <c r="C401" s="418"/>
      <c r="D401" s="418"/>
      <c r="E401" s="418"/>
      <c r="F401" s="418"/>
      <c r="G401" s="419"/>
      <c r="H401" s="256"/>
    </row>
    <row r="402" spans="1:8" ht="14.4" customHeight="1" x14ac:dyDescent="0.3">
      <c r="A402" s="100" t="s">
        <v>209</v>
      </c>
      <c r="B402" s="101" t="s">
        <v>888</v>
      </c>
      <c r="C402" s="650" t="s">
        <v>724</v>
      </c>
      <c r="D402" s="651"/>
      <c r="E402" s="651"/>
      <c r="F402" s="651"/>
      <c r="G402" s="651"/>
      <c r="H402" s="652"/>
    </row>
    <row r="403" spans="1:8" x14ac:dyDescent="0.3">
      <c r="A403" s="97" t="s">
        <v>309</v>
      </c>
      <c r="B403" s="98" t="s">
        <v>1</v>
      </c>
      <c r="C403" s="233" t="s">
        <v>302</v>
      </c>
      <c r="D403" s="98" t="s">
        <v>151</v>
      </c>
      <c r="E403" s="98" t="s">
        <v>3</v>
      </c>
      <c r="F403" s="98" t="s">
        <v>905</v>
      </c>
      <c r="G403" s="653" t="s">
        <v>906</v>
      </c>
      <c r="H403" s="654"/>
    </row>
    <row r="404" spans="1:8" ht="14.4" x14ac:dyDescent="0.3">
      <c r="A404" s="71" t="s">
        <v>463</v>
      </c>
      <c r="B404" s="11" t="str">
        <f>Cotações!A28</f>
        <v>COT23</v>
      </c>
      <c r="C404" s="234" t="str">
        <f>VLOOKUP(B404,Cotações!A6:Z48,2,FALSE)</f>
        <v>PARAFUSO, CABECA QUADRADA, ACO CARBONO, ZINCADO A QUENTE, M16, 50 MM, 1 PRC</v>
      </c>
      <c r="D404" s="11" t="str">
        <f>VLOOKUP(B404,Cotações!A6:Z48,4,FALSE)</f>
        <v>unid.</v>
      </c>
      <c r="E404" s="247">
        <v>1</v>
      </c>
      <c r="F404" s="248">
        <f>VLOOKUP(B404,Cotações!A6:Z48,25,FALSE)</f>
        <v>15.949999999999998</v>
      </c>
      <c r="G404" s="644">
        <f>E404*F404</f>
        <v>15.949999999999998</v>
      </c>
      <c r="H404" s="645"/>
    </row>
    <row r="405" spans="1:8" ht="14.4" x14ac:dyDescent="0.3">
      <c r="A405" s="283"/>
      <c r="B405" s="642" t="s">
        <v>6</v>
      </c>
      <c r="C405" s="643"/>
      <c r="D405" s="643"/>
      <c r="E405" s="643"/>
      <c r="F405" s="643"/>
      <c r="G405" s="644">
        <f>SUM(G404)</f>
        <v>15.949999999999998</v>
      </c>
      <c r="H405" s="645"/>
    </row>
    <row r="406" spans="1:8" ht="14.4" x14ac:dyDescent="0.3">
      <c r="A406" s="71" t="s">
        <v>573</v>
      </c>
      <c r="B406" s="282">
        <v>8</v>
      </c>
      <c r="C406" s="249" t="s">
        <v>503</v>
      </c>
      <c r="D406" s="250" t="s">
        <v>907</v>
      </c>
      <c r="E406" s="251">
        <v>6.6E-3</v>
      </c>
      <c r="F406" s="248">
        <v>15.06</v>
      </c>
      <c r="G406" s="655">
        <f t="shared" ref="G406:G407" si="40">E406*F406</f>
        <v>9.9395999999999998E-2</v>
      </c>
      <c r="H406" s="656"/>
    </row>
    <row r="407" spans="1:8" ht="14.4" x14ac:dyDescent="0.3">
      <c r="A407" s="71" t="s">
        <v>573</v>
      </c>
      <c r="B407" s="282">
        <v>12</v>
      </c>
      <c r="C407" s="246" t="s">
        <v>502</v>
      </c>
      <c r="D407" s="253" t="s">
        <v>907</v>
      </c>
      <c r="E407" s="254">
        <v>6.6E-3</v>
      </c>
      <c r="F407" s="248">
        <v>22.3</v>
      </c>
      <c r="G407" s="644">
        <f t="shared" si="40"/>
        <v>0.14718000000000001</v>
      </c>
      <c r="H407" s="645"/>
    </row>
    <row r="408" spans="1:8" ht="14.4" x14ac:dyDescent="0.3">
      <c r="A408" s="283"/>
      <c r="B408" s="642" t="s">
        <v>6</v>
      </c>
      <c r="C408" s="643"/>
      <c r="D408" s="643"/>
      <c r="E408" s="643"/>
      <c r="F408" s="643"/>
      <c r="G408" s="644">
        <f>SUM(G406:H407)</f>
        <v>0.24657600000000002</v>
      </c>
      <c r="H408" s="645"/>
    </row>
    <row r="409" spans="1:8" ht="15" thickBot="1" x14ac:dyDescent="0.35">
      <c r="A409" s="290"/>
      <c r="B409" s="694" t="s">
        <v>924</v>
      </c>
      <c r="C409" s="694"/>
      <c r="D409" s="694"/>
      <c r="E409" s="694"/>
      <c r="F409" s="694"/>
      <c r="G409" s="695"/>
      <c r="H409" s="696"/>
    </row>
    <row r="410" spans="1:8" ht="15" thickBot="1" x14ac:dyDescent="0.35">
      <c r="A410" s="280"/>
      <c r="B410" s="418"/>
      <c r="C410" s="418"/>
      <c r="D410" s="418"/>
      <c r="E410" s="418"/>
      <c r="F410" s="418"/>
      <c r="G410" s="419"/>
      <c r="H410" s="256"/>
    </row>
    <row r="411" spans="1:8" ht="14.4" customHeight="1" x14ac:dyDescent="0.3">
      <c r="A411" s="100" t="s">
        <v>209</v>
      </c>
      <c r="B411" s="101" t="s">
        <v>889</v>
      </c>
      <c r="C411" s="650" t="s">
        <v>725</v>
      </c>
      <c r="D411" s="651"/>
      <c r="E411" s="651"/>
      <c r="F411" s="651"/>
      <c r="G411" s="651"/>
      <c r="H411" s="652"/>
    </row>
    <row r="412" spans="1:8" x14ac:dyDescent="0.3">
      <c r="A412" s="97" t="s">
        <v>309</v>
      </c>
      <c r="B412" s="98" t="s">
        <v>1</v>
      </c>
      <c r="C412" s="233" t="s">
        <v>302</v>
      </c>
      <c r="D412" s="98" t="s">
        <v>151</v>
      </c>
      <c r="E412" s="98" t="s">
        <v>3</v>
      </c>
      <c r="F412" s="98" t="s">
        <v>905</v>
      </c>
      <c r="G412" s="653" t="s">
        <v>906</v>
      </c>
      <c r="H412" s="654"/>
    </row>
    <row r="413" spans="1:8" ht="28.8" x14ac:dyDescent="0.3">
      <c r="A413" s="71" t="s">
        <v>463</v>
      </c>
      <c r="B413" s="11" t="str">
        <f>Cotações!A29</f>
        <v>COT24</v>
      </c>
      <c r="C413" s="234" t="str">
        <f>VLOOKUP(B413,Cotações!A6:Z48,2,FALSE)</f>
        <v>PARAFUSO, DUPLO, ACO CARBONO, ZINCADO A QUENTE, M16, COMP 550 MM, ROSCAS 250 MM, 4 PRC</v>
      </c>
      <c r="D413" s="11" t="str">
        <f>VLOOKUP(B413,Cotações!A6:Z48,4,FALSE)</f>
        <v>unid.</v>
      </c>
      <c r="E413" s="247">
        <v>1</v>
      </c>
      <c r="F413" s="248">
        <f>VLOOKUP(B413,Cotações!A6:Z48,25,FALSE)</f>
        <v>10.302499999999998</v>
      </c>
      <c r="G413" s="644">
        <f>E413*F413</f>
        <v>10.302499999999998</v>
      </c>
      <c r="H413" s="645"/>
    </row>
    <row r="414" spans="1:8" ht="14.4" x14ac:dyDescent="0.3">
      <c r="A414" s="283"/>
      <c r="B414" s="642" t="s">
        <v>6</v>
      </c>
      <c r="C414" s="643"/>
      <c r="D414" s="643"/>
      <c r="E414" s="643"/>
      <c r="F414" s="643"/>
      <c r="G414" s="644">
        <f>SUM(G413)</f>
        <v>10.302499999999998</v>
      </c>
      <c r="H414" s="645"/>
    </row>
    <row r="415" spans="1:8" ht="14.4" x14ac:dyDescent="0.3">
      <c r="A415" s="71" t="s">
        <v>573</v>
      </c>
      <c r="B415" s="282">
        <v>8</v>
      </c>
      <c r="C415" s="249" t="s">
        <v>503</v>
      </c>
      <c r="D415" s="250" t="s">
        <v>907</v>
      </c>
      <c r="E415" s="251">
        <v>6.6E-3</v>
      </c>
      <c r="F415" s="248">
        <v>15.06</v>
      </c>
      <c r="G415" s="655">
        <f t="shared" ref="G415:G416" si="41">E415*F415</f>
        <v>9.9395999999999998E-2</v>
      </c>
      <c r="H415" s="656"/>
    </row>
    <row r="416" spans="1:8" ht="14.4" x14ac:dyDescent="0.3">
      <c r="A416" s="71" t="s">
        <v>573</v>
      </c>
      <c r="B416" s="282">
        <v>12</v>
      </c>
      <c r="C416" s="246" t="s">
        <v>502</v>
      </c>
      <c r="D416" s="253" t="s">
        <v>907</v>
      </c>
      <c r="E416" s="254">
        <v>6.6E-3</v>
      </c>
      <c r="F416" s="248">
        <v>22.3</v>
      </c>
      <c r="G416" s="644">
        <f t="shared" si="41"/>
        <v>0.14718000000000001</v>
      </c>
      <c r="H416" s="645"/>
    </row>
    <row r="417" spans="1:8" ht="14.4" x14ac:dyDescent="0.3">
      <c r="A417" s="283"/>
      <c r="B417" s="642" t="s">
        <v>6</v>
      </c>
      <c r="C417" s="643"/>
      <c r="D417" s="643"/>
      <c r="E417" s="643"/>
      <c r="F417" s="643"/>
      <c r="G417" s="644">
        <f>SUM(G415:H416)</f>
        <v>0.24657600000000002</v>
      </c>
      <c r="H417" s="645"/>
    </row>
    <row r="418" spans="1:8" ht="15" thickBot="1" x14ac:dyDescent="0.35">
      <c r="A418" s="290"/>
      <c r="B418" s="694" t="s">
        <v>924</v>
      </c>
      <c r="C418" s="694"/>
      <c r="D418" s="694"/>
      <c r="E418" s="694"/>
      <c r="F418" s="694"/>
      <c r="G418" s="695"/>
      <c r="H418" s="696"/>
    </row>
    <row r="419" spans="1:8" ht="15" thickBot="1" x14ac:dyDescent="0.35">
      <c r="A419" s="280"/>
      <c r="B419" s="418"/>
      <c r="C419" s="418"/>
      <c r="D419" s="418"/>
      <c r="E419" s="418"/>
      <c r="F419" s="418"/>
      <c r="G419" s="419"/>
      <c r="H419" s="256"/>
    </row>
    <row r="420" spans="1:8" ht="14.4" customHeight="1" x14ac:dyDescent="0.3">
      <c r="A420" s="100" t="s">
        <v>209</v>
      </c>
      <c r="B420" s="101" t="s">
        <v>890</v>
      </c>
      <c r="C420" s="650" t="s">
        <v>728</v>
      </c>
      <c r="D420" s="651"/>
      <c r="E420" s="651"/>
      <c r="F420" s="651"/>
      <c r="G420" s="651"/>
      <c r="H420" s="652"/>
    </row>
    <row r="421" spans="1:8" x14ac:dyDescent="0.3">
      <c r="A421" s="97" t="s">
        <v>309</v>
      </c>
      <c r="B421" s="98" t="s">
        <v>1</v>
      </c>
      <c r="C421" s="233" t="s">
        <v>302</v>
      </c>
      <c r="D421" s="98" t="s">
        <v>151</v>
      </c>
      <c r="E421" s="98" t="s">
        <v>3</v>
      </c>
      <c r="F421" s="98" t="s">
        <v>905</v>
      </c>
      <c r="G421" s="653" t="s">
        <v>906</v>
      </c>
      <c r="H421" s="654"/>
    </row>
    <row r="422" spans="1:8" ht="14.4" x14ac:dyDescent="0.3">
      <c r="A422" s="71" t="s">
        <v>463</v>
      </c>
      <c r="B422" s="11" t="str">
        <f>Cotações!A30</f>
        <v>COT25</v>
      </c>
      <c r="C422" s="234" t="str">
        <f>VLOOKUP(B422,Cotações!A6:Z48,2,FALSE)</f>
        <v>PLACA, CONCRETO, ESTAI, 100 X 200 MM, 1000 MM, FURO CENTRAL 19 MM</v>
      </c>
      <c r="D422" s="11" t="str">
        <f>VLOOKUP(B422,Cotações!A6:Z48,4,FALSE)</f>
        <v>unid.</v>
      </c>
      <c r="E422" s="247">
        <v>1</v>
      </c>
      <c r="F422" s="248">
        <f>VLOOKUP(B422,Cotações!A6:Z48,25,FALSE)</f>
        <v>57.615000000000002</v>
      </c>
      <c r="G422" s="644">
        <f>E422*F422</f>
        <v>57.615000000000002</v>
      </c>
      <c r="H422" s="645"/>
    </row>
    <row r="423" spans="1:8" ht="14.4" x14ac:dyDescent="0.3">
      <c r="A423" s="283"/>
      <c r="B423" s="642" t="s">
        <v>6</v>
      </c>
      <c r="C423" s="643"/>
      <c r="D423" s="643"/>
      <c r="E423" s="643"/>
      <c r="F423" s="643"/>
      <c r="G423" s="644">
        <f>SUM(G422)</f>
        <v>57.615000000000002</v>
      </c>
      <c r="H423" s="645"/>
    </row>
    <row r="424" spans="1:8" ht="14.4" x14ac:dyDescent="0.3">
      <c r="A424" s="71" t="s">
        <v>573</v>
      </c>
      <c r="B424" s="285">
        <v>10</v>
      </c>
      <c r="C424" s="249" t="s">
        <v>184</v>
      </c>
      <c r="D424" s="250" t="s">
        <v>907</v>
      </c>
      <c r="E424" s="251">
        <v>7.0000000000000007E-2</v>
      </c>
      <c r="F424" s="252">
        <v>22.3</v>
      </c>
      <c r="G424" s="655">
        <f t="shared" ref="G424" si="42">E424*F424</f>
        <v>1.5610000000000002</v>
      </c>
      <c r="H424" s="656"/>
    </row>
    <row r="425" spans="1:8" ht="14.4" x14ac:dyDescent="0.3">
      <c r="A425" s="71" t="s">
        <v>573</v>
      </c>
      <c r="B425" s="284">
        <v>4</v>
      </c>
      <c r="C425" s="246" t="s">
        <v>186</v>
      </c>
      <c r="D425" s="253" t="s">
        <v>907</v>
      </c>
      <c r="E425" s="254">
        <v>0.18</v>
      </c>
      <c r="F425" s="255">
        <v>22.3</v>
      </c>
      <c r="G425" s="644">
        <f>E425*F425</f>
        <v>4.0140000000000002</v>
      </c>
      <c r="H425" s="645"/>
    </row>
    <row r="426" spans="1:8" ht="14.4" x14ac:dyDescent="0.3">
      <c r="A426" s="71" t="s">
        <v>573</v>
      </c>
      <c r="B426" s="284">
        <v>5</v>
      </c>
      <c r="C426" s="246" t="s">
        <v>189</v>
      </c>
      <c r="D426" s="11" t="s">
        <v>907</v>
      </c>
      <c r="E426" s="254">
        <v>0.48</v>
      </c>
      <c r="F426" s="255">
        <v>13.34</v>
      </c>
      <c r="G426" s="644">
        <f>E426*F426</f>
        <v>6.4032</v>
      </c>
      <c r="H426" s="645"/>
    </row>
    <row r="427" spans="1:8" ht="14.4" x14ac:dyDescent="0.3">
      <c r="A427" s="283"/>
      <c r="B427" s="642" t="s">
        <v>6</v>
      </c>
      <c r="C427" s="643"/>
      <c r="D427" s="643"/>
      <c r="E427" s="643"/>
      <c r="F427" s="643"/>
      <c r="G427" s="644">
        <f>SUM(G424:H426)</f>
        <v>11.978200000000001</v>
      </c>
      <c r="H427" s="645"/>
    </row>
    <row r="428" spans="1:8" ht="15" thickBot="1" x14ac:dyDescent="0.35">
      <c r="A428" s="290"/>
      <c r="B428" s="694" t="s">
        <v>925</v>
      </c>
      <c r="C428" s="694"/>
      <c r="D428" s="694"/>
      <c r="E428" s="694"/>
      <c r="F428" s="694"/>
      <c r="G428" s="695"/>
      <c r="H428" s="696"/>
    </row>
    <row r="429" spans="1:8" ht="15" thickBot="1" x14ac:dyDescent="0.35">
      <c r="A429" s="280"/>
      <c r="B429" s="418"/>
      <c r="C429" s="418"/>
      <c r="D429" s="418"/>
      <c r="E429" s="418"/>
      <c r="F429" s="418"/>
      <c r="G429" s="419"/>
      <c r="H429" s="256"/>
    </row>
    <row r="430" spans="1:8" ht="14.4" customHeight="1" x14ac:dyDescent="0.3">
      <c r="A430" s="100" t="s">
        <v>209</v>
      </c>
      <c r="B430" s="101" t="s">
        <v>891</v>
      </c>
      <c r="C430" s="650" t="s">
        <v>729</v>
      </c>
      <c r="D430" s="651"/>
      <c r="E430" s="651"/>
      <c r="F430" s="651"/>
      <c r="G430" s="651"/>
      <c r="H430" s="652"/>
    </row>
    <row r="431" spans="1:8" x14ac:dyDescent="0.3">
      <c r="A431" s="97" t="s">
        <v>309</v>
      </c>
      <c r="B431" s="98" t="s">
        <v>1</v>
      </c>
      <c r="C431" s="233" t="s">
        <v>302</v>
      </c>
      <c r="D431" s="98" t="s">
        <v>151</v>
      </c>
      <c r="E431" s="98" t="s">
        <v>3</v>
      </c>
      <c r="F431" s="98" t="s">
        <v>905</v>
      </c>
      <c r="G431" s="653" t="s">
        <v>906</v>
      </c>
      <c r="H431" s="654"/>
    </row>
    <row r="432" spans="1:8" ht="14.4" x14ac:dyDescent="0.3">
      <c r="A432" s="283" t="s">
        <v>62</v>
      </c>
      <c r="B432" s="279">
        <v>421</v>
      </c>
      <c r="C432" s="234" t="str">
        <f>Orçamento!D139</f>
        <v>PORCA OLHAL M 16, EM ACO GALVANIZADO, DIAMETRO = 16 MM</v>
      </c>
      <c r="D432" s="11" t="str">
        <f>Orçamento!F139</f>
        <v>unid.</v>
      </c>
      <c r="E432" s="257">
        <v>1</v>
      </c>
      <c r="F432" s="248">
        <v>23.07</v>
      </c>
      <c r="G432" s="644">
        <f>E432*F432</f>
        <v>23.07</v>
      </c>
      <c r="H432" s="645"/>
    </row>
    <row r="433" spans="1:8" ht="14.4" x14ac:dyDescent="0.3">
      <c r="A433" s="283"/>
      <c r="B433" s="642" t="s">
        <v>6</v>
      </c>
      <c r="C433" s="643"/>
      <c r="D433" s="643"/>
      <c r="E433" s="643"/>
      <c r="F433" s="643"/>
      <c r="G433" s="644">
        <f>SUM(G432)</f>
        <v>23.07</v>
      </c>
      <c r="H433" s="645"/>
    </row>
    <row r="434" spans="1:8" ht="14.4" x14ac:dyDescent="0.3">
      <c r="A434" s="71" t="s">
        <v>573</v>
      </c>
      <c r="B434" s="282">
        <v>8</v>
      </c>
      <c r="C434" s="249" t="s">
        <v>503</v>
      </c>
      <c r="D434" s="250" t="s">
        <v>907</v>
      </c>
      <c r="E434" s="258">
        <v>0.3</v>
      </c>
      <c r="F434" s="248">
        <v>15.06</v>
      </c>
      <c r="G434" s="655">
        <f t="shared" ref="G434:G435" si="43">E434*F434</f>
        <v>4.5179999999999998</v>
      </c>
      <c r="H434" s="656"/>
    </row>
    <row r="435" spans="1:8" ht="14.4" x14ac:dyDescent="0.3">
      <c r="A435" s="71" t="s">
        <v>573</v>
      </c>
      <c r="B435" s="282">
        <v>12</v>
      </c>
      <c r="C435" s="246" t="s">
        <v>502</v>
      </c>
      <c r="D435" s="253" t="s">
        <v>907</v>
      </c>
      <c r="E435" s="259">
        <v>0.3</v>
      </c>
      <c r="F435" s="248">
        <v>22.3</v>
      </c>
      <c r="G435" s="644">
        <f t="shared" si="43"/>
        <v>6.69</v>
      </c>
      <c r="H435" s="645"/>
    </row>
    <row r="436" spans="1:8" ht="14.4" x14ac:dyDescent="0.3">
      <c r="A436" s="283"/>
      <c r="B436" s="642" t="s">
        <v>6</v>
      </c>
      <c r="C436" s="643"/>
      <c r="D436" s="643"/>
      <c r="E436" s="643"/>
      <c r="F436" s="643"/>
      <c r="G436" s="644">
        <f>SUM(G434:H435)</f>
        <v>11.208</v>
      </c>
      <c r="H436" s="645"/>
    </row>
    <row r="437" spans="1:8" ht="15" thickBot="1" x14ac:dyDescent="0.35">
      <c r="A437" s="290"/>
      <c r="B437" s="694" t="s">
        <v>922</v>
      </c>
      <c r="C437" s="694"/>
      <c r="D437" s="694"/>
      <c r="E437" s="694"/>
      <c r="F437" s="694"/>
      <c r="G437" s="695"/>
      <c r="H437" s="696"/>
    </row>
    <row r="438" spans="1:8" ht="15" thickBot="1" x14ac:dyDescent="0.35">
      <c r="A438" s="280"/>
      <c r="B438" s="418"/>
      <c r="C438" s="418"/>
      <c r="D438" s="418"/>
      <c r="E438" s="418"/>
      <c r="F438" s="418"/>
      <c r="G438" s="419"/>
      <c r="H438" s="256"/>
    </row>
    <row r="439" spans="1:8" ht="14.4" customHeight="1" x14ac:dyDescent="0.3">
      <c r="A439" s="100" t="s">
        <v>209</v>
      </c>
      <c r="B439" s="101" t="s">
        <v>892</v>
      </c>
      <c r="C439" s="650" t="s">
        <v>741</v>
      </c>
      <c r="D439" s="651"/>
      <c r="E439" s="651"/>
      <c r="F439" s="651"/>
      <c r="G439" s="651"/>
      <c r="H439" s="652"/>
    </row>
    <row r="440" spans="1:8" x14ac:dyDescent="0.3">
      <c r="A440" s="97" t="s">
        <v>309</v>
      </c>
      <c r="B440" s="98" t="s">
        <v>1</v>
      </c>
      <c r="C440" s="233" t="s">
        <v>302</v>
      </c>
      <c r="D440" s="98" t="s">
        <v>151</v>
      </c>
      <c r="E440" s="98" t="s">
        <v>3</v>
      </c>
      <c r="F440" s="98" t="s">
        <v>905</v>
      </c>
      <c r="G440" s="653" t="s">
        <v>906</v>
      </c>
      <c r="H440" s="654"/>
    </row>
    <row r="441" spans="1:8" ht="14.4" x14ac:dyDescent="0.3">
      <c r="A441" s="283" t="s">
        <v>62</v>
      </c>
      <c r="B441" s="279">
        <v>7581</v>
      </c>
      <c r="C441" s="234" t="str">
        <f>Orçamento!D151</f>
        <v>SAPATILHA EM ACO GALVANIZADO PARA CABOS COM DIAMETRO NOMINAL ATE 5/8"</v>
      </c>
      <c r="D441" s="11" t="str">
        <f>Orçamento!F151</f>
        <v>unid.</v>
      </c>
      <c r="E441" s="257">
        <v>1</v>
      </c>
      <c r="F441" s="248">
        <v>5.09</v>
      </c>
      <c r="G441" s="644">
        <f>E441*F441</f>
        <v>5.09</v>
      </c>
      <c r="H441" s="645"/>
    </row>
    <row r="442" spans="1:8" ht="14.4" x14ac:dyDescent="0.3">
      <c r="A442" s="283"/>
      <c r="B442" s="642" t="s">
        <v>6</v>
      </c>
      <c r="C442" s="643"/>
      <c r="D442" s="643"/>
      <c r="E442" s="643"/>
      <c r="F442" s="643"/>
      <c r="G442" s="644">
        <f>SUM(G441)</f>
        <v>5.09</v>
      </c>
      <c r="H442" s="645"/>
    </row>
    <row r="443" spans="1:8" ht="14.4" x14ac:dyDescent="0.3">
      <c r="A443" s="71" t="s">
        <v>573</v>
      </c>
      <c r="B443" s="282">
        <v>8</v>
      </c>
      <c r="C443" s="249" t="s">
        <v>503</v>
      </c>
      <c r="D443" s="250" t="s">
        <v>907</v>
      </c>
      <c r="E443" s="258">
        <v>0.4</v>
      </c>
      <c r="F443" s="248">
        <v>15.06</v>
      </c>
      <c r="G443" s="655">
        <f t="shared" ref="G443:G444" si="44">E443*F443</f>
        <v>6.0240000000000009</v>
      </c>
      <c r="H443" s="656"/>
    </row>
    <row r="444" spans="1:8" ht="14.4" x14ac:dyDescent="0.3">
      <c r="A444" s="71" t="s">
        <v>573</v>
      </c>
      <c r="B444" s="282">
        <v>12</v>
      </c>
      <c r="C444" s="246" t="s">
        <v>502</v>
      </c>
      <c r="D444" s="253" t="s">
        <v>907</v>
      </c>
      <c r="E444" s="259">
        <v>0.4</v>
      </c>
      <c r="F444" s="248">
        <v>22.3</v>
      </c>
      <c r="G444" s="644">
        <f t="shared" si="44"/>
        <v>8.92</v>
      </c>
      <c r="H444" s="645"/>
    </row>
    <row r="445" spans="1:8" ht="14.4" x14ac:dyDescent="0.3">
      <c r="A445" s="283"/>
      <c r="B445" s="642" t="s">
        <v>6</v>
      </c>
      <c r="C445" s="643"/>
      <c r="D445" s="643"/>
      <c r="E445" s="643"/>
      <c r="F445" s="643"/>
      <c r="G445" s="644">
        <f>SUM(G443:H444)</f>
        <v>14.944000000000001</v>
      </c>
      <c r="H445" s="645"/>
    </row>
    <row r="446" spans="1:8" ht="15" thickBot="1" x14ac:dyDescent="0.35">
      <c r="A446" s="290"/>
      <c r="B446" s="694" t="s">
        <v>926</v>
      </c>
      <c r="C446" s="694"/>
      <c r="D446" s="694"/>
      <c r="E446" s="694"/>
      <c r="F446" s="694"/>
      <c r="G446" s="695"/>
      <c r="H446" s="696"/>
    </row>
    <row r="447" spans="1:8" ht="15" thickBot="1" x14ac:dyDescent="0.35">
      <c r="A447" s="280"/>
      <c r="B447" s="418"/>
      <c r="C447" s="418"/>
      <c r="D447" s="418"/>
      <c r="E447" s="418"/>
      <c r="F447" s="418"/>
      <c r="G447" s="419"/>
      <c r="H447" s="256"/>
    </row>
    <row r="448" spans="1:8" ht="14.4" customHeight="1" x14ac:dyDescent="0.3">
      <c r="A448" s="100" t="s">
        <v>209</v>
      </c>
      <c r="B448" s="101" t="s">
        <v>893</v>
      </c>
      <c r="C448" s="650" t="s">
        <v>746</v>
      </c>
      <c r="D448" s="651"/>
      <c r="E448" s="651"/>
      <c r="F448" s="651"/>
      <c r="G448" s="651"/>
      <c r="H448" s="652"/>
    </row>
    <row r="449" spans="1:8" x14ac:dyDescent="0.3">
      <c r="A449" s="97" t="s">
        <v>309</v>
      </c>
      <c r="B449" s="98" t="s">
        <v>1</v>
      </c>
      <c r="C449" s="233" t="s">
        <v>302</v>
      </c>
      <c r="D449" s="98" t="s">
        <v>151</v>
      </c>
      <c r="E449" s="98" t="s">
        <v>3</v>
      </c>
      <c r="F449" s="98" t="s">
        <v>905</v>
      </c>
      <c r="G449" s="653" t="s">
        <v>906</v>
      </c>
      <c r="H449" s="654"/>
    </row>
    <row r="450" spans="1:8" ht="14.4" x14ac:dyDescent="0.3">
      <c r="A450" s="283" t="s">
        <v>62</v>
      </c>
      <c r="B450" s="279">
        <v>43104</v>
      </c>
      <c r="C450" s="234" t="str">
        <f>Orçamento!D156</f>
        <v>CAIXA,PAS.,300x300x250mm,C/TAMPA</v>
      </c>
      <c r="D450" s="11" t="str">
        <f>Orçamento!F156</f>
        <v>unid.</v>
      </c>
      <c r="E450" s="247">
        <v>1</v>
      </c>
      <c r="F450" s="248">
        <v>493.52</v>
      </c>
      <c r="G450" s="644">
        <f>E450*F450</f>
        <v>493.52</v>
      </c>
      <c r="H450" s="645"/>
    </row>
    <row r="451" spans="1:8" ht="14.4" x14ac:dyDescent="0.3">
      <c r="A451" s="283"/>
      <c r="B451" s="642" t="s">
        <v>6</v>
      </c>
      <c r="C451" s="643"/>
      <c r="D451" s="643"/>
      <c r="E451" s="643"/>
      <c r="F451" s="643"/>
      <c r="G451" s="644">
        <f>SUM(G450)</f>
        <v>493.52</v>
      </c>
      <c r="H451" s="645"/>
    </row>
    <row r="452" spans="1:8" ht="14.4" x14ac:dyDescent="0.3">
      <c r="A452" s="71" t="s">
        <v>573</v>
      </c>
      <c r="B452" s="282">
        <v>8</v>
      </c>
      <c r="C452" s="249" t="s">
        <v>503</v>
      </c>
      <c r="D452" s="250" t="s">
        <v>907</v>
      </c>
      <c r="E452" s="251">
        <v>1.5</v>
      </c>
      <c r="F452" s="248">
        <v>15.06</v>
      </c>
      <c r="G452" s="655">
        <f>E452*F452</f>
        <v>22.59</v>
      </c>
      <c r="H452" s="656"/>
    </row>
    <row r="453" spans="1:8" ht="14.4" x14ac:dyDescent="0.3">
      <c r="A453" s="71" t="s">
        <v>573</v>
      </c>
      <c r="B453" s="282">
        <v>12</v>
      </c>
      <c r="C453" s="246" t="s">
        <v>502</v>
      </c>
      <c r="D453" s="253" t="s">
        <v>907</v>
      </c>
      <c r="E453" s="254">
        <v>1.5</v>
      </c>
      <c r="F453" s="248">
        <v>22.3</v>
      </c>
      <c r="G453" s="644">
        <f>E453*F453</f>
        <v>33.450000000000003</v>
      </c>
      <c r="H453" s="645"/>
    </row>
    <row r="454" spans="1:8" ht="14.4" x14ac:dyDescent="0.3">
      <c r="A454" s="283"/>
      <c r="B454" s="642" t="s">
        <v>6</v>
      </c>
      <c r="C454" s="643"/>
      <c r="D454" s="643"/>
      <c r="E454" s="643"/>
      <c r="F454" s="643"/>
      <c r="G454" s="644">
        <f>SUM(G452:H453)</f>
        <v>56.040000000000006</v>
      </c>
      <c r="H454" s="645"/>
    </row>
    <row r="455" spans="1:8" ht="15" thickBot="1" x14ac:dyDescent="0.35">
      <c r="A455" s="290"/>
      <c r="B455" s="694" t="s">
        <v>927</v>
      </c>
      <c r="C455" s="694"/>
      <c r="D455" s="694"/>
      <c r="E455" s="694"/>
      <c r="F455" s="694"/>
      <c r="G455" s="695"/>
      <c r="H455" s="696"/>
    </row>
    <row r="456" spans="1:8" ht="15" thickBot="1" x14ac:dyDescent="0.35">
      <c r="A456" s="280"/>
      <c r="B456" s="418"/>
      <c r="C456" s="418"/>
      <c r="D456" s="418"/>
      <c r="E456" s="418"/>
      <c r="F456" s="418"/>
      <c r="G456" s="419"/>
      <c r="H456" s="256"/>
    </row>
    <row r="457" spans="1:8" ht="14.4" x14ac:dyDescent="0.3">
      <c r="A457" s="100" t="s">
        <v>209</v>
      </c>
      <c r="B457" s="101" t="s">
        <v>894</v>
      </c>
      <c r="C457" s="650" t="s">
        <v>747</v>
      </c>
      <c r="D457" s="651"/>
      <c r="E457" s="651"/>
      <c r="F457" s="651"/>
      <c r="G457" s="651"/>
      <c r="H457" s="652"/>
    </row>
    <row r="458" spans="1:8" x14ac:dyDescent="0.3">
      <c r="A458" s="97" t="s">
        <v>309</v>
      </c>
      <c r="B458" s="98" t="s">
        <v>1</v>
      </c>
      <c r="C458" s="233" t="s">
        <v>302</v>
      </c>
      <c r="D458" s="98" t="s">
        <v>151</v>
      </c>
      <c r="E458" s="98" t="s">
        <v>3</v>
      </c>
      <c r="F458" s="98" t="s">
        <v>905</v>
      </c>
      <c r="G458" s="653" t="s">
        <v>906</v>
      </c>
      <c r="H458" s="654"/>
    </row>
    <row r="459" spans="1:8" ht="28.8" x14ac:dyDescent="0.3">
      <c r="A459" s="71" t="s">
        <v>463</v>
      </c>
      <c r="B459" s="11" t="str">
        <f>Cotações!A33</f>
        <v>COT28</v>
      </c>
      <c r="C459" s="234" t="str">
        <f>VLOOKUP(B459,Cotações!A6:Z48,2,FALSE)</f>
        <v>PARAFUSO, DUPLO, ACO CARBONO, ZINCADO A QUENTE, M16, COMP 500 MM, ROSCAS 225 MM, 4 PRC</v>
      </c>
      <c r="D459" s="11" t="str">
        <f>VLOOKUP(B459,Cotações!A6:Z48,4,FALSE)</f>
        <v>unid.</v>
      </c>
      <c r="E459" s="247">
        <v>1</v>
      </c>
      <c r="F459" s="248">
        <f>VLOOKUP(B459,Cotações!A6:Z48,25,FALSE)</f>
        <v>13.604999999999999</v>
      </c>
      <c r="G459" s="644">
        <f>E459*F459</f>
        <v>13.604999999999999</v>
      </c>
      <c r="H459" s="645"/>
    </row>
    <row r="460" spans="1:8" ht="14.4" x14ac:dyDescent="0.3">
      <c r="A460" s="283"/>
      <c r="B460" s="643" t="s">
        <v>6</v>
      </c>
      <c r="C460" s="643"/>
      <c r="D460" s="643"/>
      <c r="E460" s="643"/>
      <c r="F460" s="643"/>
      <c r="G460" s="644">
        <f>SUM(G459)</f>
        <v>13.604999999999999</v>
      </c>
      <c r="H460" s="645"/>
    </row>
    <row r="461" spans="1:8" ht="14.4" x14ac:dyDescent="0.3">
      <c r="A461" s="71" t="s">
        <v>573</v>
      </c>
      <c r="B461" s="11">
        <v>8</v>
      </c>
      <c r="C461" s="234" t="s">
        <v>503</v>
      </c>
      <c r="D461" s="11" t="s">
        <v>907</v>
      </c>
      <c r="E461" s="247">
        <v>6.6E-3</v>
      </c>
      <c r="F461" s="248">
        <v>15.06</v>
      </c>
      <c r="G461" s="655">
        <f t="shared" ref="G461:G462" si="45">E461*F461</f>
        <v>9.9395999999999998E-2</v>
      </c>
      <c r="H461" s="656"/>
    </row>
    <row r="462" spans="1:8" ht="14.4" x14ac:dyDescent="0.3">
      <c r="A462" s="71" t="s">
        <v>573</v>
      </c>
      <c r="B462" s="11">
        <v>12</v>
      </c>
      <c r="C462" s="234" t="s">
        <v>502</v>
      </c>
      <c r="D462" s="11" t="s">
        <v>907</v>
      </c>
      <c r="E462" s="247">
        <v>6.6E-3</v>
      </c>
      <c r="F462" s="248">
        <v>22.3</v>
      </c>
      <c r="G462" s="644">
        <f t="shared" si="45"/>
        <v>0.14718000000000001</v>
      </c>
      <c r="H462" s="645"/>
    </row>
    <row r="463" spans="1:8" ht="14.4" x14ac:dyDescent="0.3">
      <c r="A463" s="283"/>
      <c r="B463" s="643" t="s">
        <v>6</v>
      </c>
      <c r="C463" s="643"/>
      <c r="D463" s="643"/>
      <c r="E463" s="643"/>
      <c r="F463" s="643"/>
      <c r="G463" s="644">
        <f>SUM(G461:H462)</f>
        <v>0.24657600000000002</v>
      </c>
      <c r="H463" s="645"/>
    </row>
    <row r="464" spans="1:8" ht="15" thickBot="1" x14ac:dyDescent="0.35">
      <c r="A464" s="290"/>
      <c r="B464" s="694" t="s">
        <v>924</v>
      </c>
      <c r="C464" s="694"/>
      <c r="D464" s="694"/>
      <c r="E464" s="694"/>
      <c r="F464" s="694"/>
      <c r="G464" s="695"/>
      <c r="H464" s="696"/>
    </row>
    <row r="465" spans="1:8" ht="15" thickBot="1" x14ac:dyDescent="0.35">
      <c r="A465" s="280"/>
      <c r="B465" s="418"/>
      <c r="C465" s="418"/>
      <c r="D465" s="418"/>
      <c r="E465" s="418"/>
      <c r="F465" s="418"/>
      <c r="G465" s="419"/>
      <c r="H465" s="256"/>
    </row>
    <row r="466" spans="1:8" ht="14.4" x14ac:dyDescent="0.3">
      <c r="A466" s="100" t="s">
        <v>209</v>
      </c>
      <c r="B466" s="101" t="s">
        <v>895</v>
      </c>
      <c r="C466" s="650" t="s">
        <v>748</v>
      </c>
      <c r="D466" s="651"/>
      <c r="E466" s="651"/>
      <c r="F466" s="651"/>
      <c r="G466" s="651"/>
      <c r="H466" s="652"/>
    </row>
    <row r="467" spans="1:8" x14ac:dyDescent="0.3">
      <c r="A467" s="97" t="s">
        <v>309</v>
      </c>
      <c r="B467" s="98" t="s">
        <v>1</v>
      </c>
      <c r="C467" s="233" t="s">
        <v>302</v>
      </c>
      <c r="D467" s="98" t="s">
        <v>151</v>
      </c>
      <c r="E467" s="98" t="s">
        <v>3</v>
      </c>
      <c r="F467" s="98" t="s">
        <v>905</v>
      </c>
      <c r="G467" s="653" t="s">
        <v>906</v>
      </c>
      <c r="H467" s="654"/>
    </row>
    <row r="468" spans="1:8" ht="14.4" x14ac:dyDescent="0.3">
      <c r="A468" s="71" t="s">
        <v>463</v>
      </c>
      <c r="B468" s="11" t="str">
        <f>Cotações!A34</f>
        <v>COT29</v>
      </c>
      <c r="C468" s="234" t="str">
        <f>VLOOKUP(B468,Cotações!A6:Z48,2,FALSE)</f>
        <v>PROTETOR, EQUIPAMENTO, BUCHA DE TRANSFORMADOR</v>
      </c>
      <c r="D468" s="11" t="str">
        <f>VLOOKUP(B468,Cotações!A6:Z48,4,FALSE)</f>
        <v>unid.</v>
      </c>
      <c r="E468" s="247">
        <v>1</v>
      </c>
      <c r="F468" s="248">
        <f>VLOOKUP(B468,Cotações!A6:Z48,25,FALSE)</f>
        <v>11.557499999999999</v>
      </c>
      <c r="G468" s="644">
        <f>E468*F468</f>
        <v>11.557499999999999</v>
      </c>
      <c r="H468" s="645"/>
    </row>
    <row r="469" spans="1:8" ht="14.4" x14ac:dyDescent="0.3">
      <c r="A469" s="283"/>
      <c r="B469" s="642" t="s">
        <v>6</v>
      </c>
      <c r="C469" s="643"/>
      <c r="D469" s="643"/>
      <c r="E469" s="643"/>
      <c r="F469" s="643"/>
      <c r="G469" s="644">
        <f>SUM(G468)</f>
        <v>11.557499999999999</v>
      </c>
      <c r="H469" s="645"/>
    </row>
    <row r="470" spans="1:8" ht="14.4" x14ac:dyDescent="0.3">
      <c r="A470" s="71" t="s">
        <v>573</v>
      </c>
      <c r="B470" s="282">
        <v>8</v>
      </c>
      <c r="C470" s="249" t="s">
        <v>503</v>
      </c>
      <c r="D470" s="250" t="s">
        <v>907</v>
      </c>
      <c r="E470" s="247">
        <v>1.4999999999999999E-2</v>
      </c>
      <c r="F470" s="248">
        <v>15.06</v>
      </c>
      <c r="G470" s="655">
        <f t="shared" ref="G470:G471" si="46">E470*F470</f>
        <v>0.22589999999999999</v>
      </c>
      <c r="H470" s="656"/>
    </row>
    <row r="471" spans="1:8" ht="14.4" x14ac:dyDescent="0.3">
      <c r="A471" s="71" t="s">
        <v>573</v>
      </c>
      <c r="B471" s="282">
        <v>12</v>
      </c>
      <c r="C471" s="246" t="s">
        <v>502</v>
      </c>
      <c r="D471" s="253" t="s">
        <v>907</v>
      </c>
      <c r="E471" s="251">
        <v>1.4999999999999999E-2</v>
      </c>
      <c r="F471" s="248">
        <v>22.3</v>
      </c>
      <c r="G471" s="644">
        <f t="shared" si="46"/>
        <v>0.33450000000000002</v>
      </c>
      <c r="H471" s="645"/>
    </row>
    <row r="472" spans="1:8" ht="14.4" x14ac:dyDescent="0.3">
      <c r="A472" s="283"/>
      <c r="B472" s="642" t="s">
        <v>6</v>
      </c>
      <c r="C472" s="643"/>
      <c r="D472" s="643"/>
      <c r="E472" s="643"/>
      <c r="F472" s="643"/>
      <c r="G472" s="644">
        <f>SUM(G470:H471)</f>
        <v>0.56040000000000001</v>
      </c>
      <c r="H472" s="645"/>
    </row>
    <row r="473" spans="1:8" ht="15" thickBot="1" x14ac:dyDescent="0.35">
      <c r="A473" s="290"/>
      <c r="B473" s="694" t="s">
        <v>928</v>
      </c>
      <c r="C473" s="694"/>
      <c r="D473" s="694"/>
      <c r="E473" s="694"/>
      <c r="F473" s="694"/>
      <c r="G473" s="695"/>
      <c r="H473" s="696"/>
    </row>
    <row r="474" spans="1:8" ht="15" thickBot="1" x14ac:dyDescent="0.35">
      <c r="A474" s="280"/>
      <c r="B474" s="418"/>
      <c r="C474" s="418"/>
      <c r="D474" s="418"/>
      <c r="E474" s="418"/>
      <c r="F474" s="418"/>
      <c r="G474" s="419"/>
      <c r="H474" s="256"/>
    </row>
    <row r="475" spans="1:8" ht="14.4" customHeight="1" x14ac:dyDescent="0.3">
      <c r="A475" s="100" t="s">
        <v>209</v>
      </c>
      <c r="B475" s="101" t="s">
        <v>896</v>
      </c>
      <c r="C475" s="650" t="s">
        <v>991</v>
      </c>
      <c r="D475" s="651"/>
      <c r="E475" s="651"/>
      <c r="F475" s="651"/>
      <c r="G475" s="651"/>
      <c r="H475" s="652"/>
    </row>
    <row r="476" spans="1:8" x14ac:dyDescent="0.3">
      <c r="A476" s="97" t="s">
        <v>309</v>
      </c>
      <c r="B476" s="98" t="s">
        <v>1</v>
      </c>
      <c r="C476" s="233" t="s">
        <v>302</v>
      </c>
      <c r="D476" s="98" t="s">
        <v>151</v>
      </c>
      <c r="E476" s="98" t="s">
        <v>3</v>
      </c>
      <c r="F476" s="98" t="s">
        <v>905</v>
      </c>
      <c r="G476" s="653" t="s">
        <v>906</v>
      </c>
      <c r="H476" s="654"/>
    </row>
    <row r="477" spans="1:8" ht="28.8" x14ac:dyDescent="0.3">
      <c r="A477" s="283" t="s">
        <v>62</v>
      </c>
      <c r="B477" s="279">
        <v>979</v>
      </c>
      <c r="C477" s="234" t="str">
        <f>Orçamento!D84</f>
        <v>CABO DE COBRE, FLEXIVEL, CLASSE 4 OU 5, ISOLACAO EM PVC/A, ANTICHAMA BWF-B, 1 CONDUTOR, 450/750 V, SECAO NOMINAL 16 MM2 -  BRANCO</v>
      </c>
      <c r="D477" s="11" t="str">
        <f>Orçamento!F84</f>
        <v>m</v>
      </c>
      <c r="E477" s="247">
        <v>1</v>
      </c>
      <c r="F477" s="248">
        <v>13.46</v>
      </c>
      <c r="G477" s="644">
        <f>E477*F477</f>
        <v>13.46</v>
      </c>
      <c r="H477" s="645"/>
    </row>
    <row r="478" spans="1:8" ht="14.4" x14ac:dyDescent="0.3">
      <c r="A478" s="283"/>
      <c r="B478" s="642" t="s">
        <v>6</v>
      </c>
      <c r="C478" s="643"/>
      <c r="D478" s="643"/>
      <c r="E478" s="643"/>
      <c r="F478" s="643"/>
      <c r="G478" s="644">
        <f>SUM(G477)</f>
        <v>13.46</v>
      </c>
      <c r="H478" s="645"/>
    </row>
    <row r="479" spans="1:8" ht="14.4" x14ac:dyDescent="0.3">
      <c r="A479" s="71" t="s">
        <v>573</v>
      </c>
      <c r="B479" s="282">
        <v>8</v>
      </c>
      <c r="C479" s="249" t="s">
        <v>503</v>
      </c>
      <c r="D479" s="250" t="s">
        <v>907</v>
      </c>
      <c r="E479" s="247">
        <v>0.08</v>
      </c>
      <c r="F479" s="248">
        <v>15.06</v>
      </c>
      <c r="G479" s="655">
        <f t="shared" ref="G479:G480" si="47">E479*F479</f>
        <v>1.2048000000000001</v>
      </c>
      <c r="H479" s="656"/>
    </row>
    <row r="480" spans="1:8" ht="14.4" x14ac:dyDescent="0.3">
      <c r="A480" s="71" t="s">
        <v>573</v>
      </c>
      <c r="B480" s="282">
        <v>12</v>
      </c>
      <c r="C480" s="246" t="s">
        <v>502</v>
      </c>
      <c r="D480" s="253" t="s">
        <v>907</v>
      </c>
      <c r="E480" s="251">
        <v>0.08</v>
      </c>
      <c r="F480" s="248">
        <v>22.3</v>
      </c>
      <c r="G480" s="644">
        <f t="shared" si="47"/>
        <v>1.784</v>
      </c>
      <c r="H480" s="645"/>
    </row>
    <row r="481" spans="1:8" ht="14.4" x14ac:dyDescent="0.3">
      <c r="A481" s="283"/>
      <c r="B481" s="642" t="s">
        <v>6</v>
      </c>
      <c r="C481" s="643"/>
      <c r="D481" s="643"/>
      <c r="E481" s="643"/>
      <c r="F481" s="643"/>
      <c r="G481" s="644">
        <f>SUM(G479:H480)</f>
        <v>2.9888000000000003</v>
      </c>
      <c r="H481" s="645"/>
    </row>
    <row r="482" spans="1:8" ht="15" thickBot="1" x14ac:dyDescent="0.35">
      <c r="A482" s="290"/>
      <c r="B482" s="694" t="s">
        <v>929</v>
      </c>
      <c r="C482" s="694"/>
      <c r="D482" s="694"/>
      <c r="E482" s="694"/>
      <c r="F482" s="694"/>
      <c r="G482" s="695"/>
      <c r="H482" s="696"/>
    </row>
    <row r="483" spans="1:8" ht="15" thickBot="1" x14ac:dyDescent="0.35">
      <c r="A483" s="280"/>
      <c r="B483" s="418"/>
      <c r="C483" s="418"/>
      <c r="D483" s="418"/>
      <c r="E483" s="418"/>
      <c r="F483" s="418"/>
      <c r="G483" s="419"/>
      <c r="H483" s="256"/>
    </row>
    <row r="484" spans="1:8" ht="14.4" customHeight="1" x14ac:dyDescent="0.3">
      <c r="A484" s="100" t="s">
        <v>209</v>
      </c>
      <c r="B484" s="101" t="s">
        <v>897</v>
      </c>
      <c r="C484" s="650" t="s">
        <v>711</v>
      </c>
      <c r="D484" s="651"/>
      <c r="E484" s="651"/>
      <c r="F484" s="651"/>
      <c r="G484" s="651"/>
      <c r="H484" s="652"/>
    </row>
    <row r="485" spans="1:8" x14ac:dyDescent="0.3">
      <c r="A485" s="97" t="s">
        <v>309</v>
      </c>
      <c r="B485" s="98" t="s">
        <v>1</v>
      </c>
      <c r="C485" s="233" t="s">
        <v>302</v>
      </c>
      <c r="D485" s="98" t="s">
        <v>151</v>
      </c>
      <c r="E485" s="98" t="s">
        <v>3</v>
      </c>
      <c r="F485" s="98" t="s">
        <v>905</v>
      </c>
      <c r="G485" s="653" t="s">
        <v>906</v>
      </c>
      <c r="H485" s="654"/>
    </row>
    <row r="486" spans="1:8" ht="14.4" x14ac:dyDescent="0.3">
      <c r="A486" s="283" t="s">
        <v>62</v>
      </c>
      <c r="B486" s="279">
        <v>3406</v>
      </c>
      <c r="C486" s="234" t="str">
        <f>Orçamento!D120</f>
        <v>ISOLADOR DE PORCELANA, TIPO PINO MONOCORPO, PARA TENSAO DE 13,8 KV</v>
      </c>
      <c r="D486" s="11" t="str">
        <f>Orçamento!F120</f>
        <v>unid.</v>
      </c>
      <c r="E486" s="247">
        <v>1</v>
      </c>
      <c r="F486" s="248">
        <v>20.309999999999999</v>
      </c>
      <c r="G486" s="644">
        <f>E486*F486</f>
        <v>20.309999999999999</v>
      </c>
      <c r="H486" s="645"/>
    </row>
    <row r="487" spans="1:8" ht="14.4" x14ac:dyDescent="0.3">
      <c r="A487" s="283"/>
      <c r="B487" s="642" t="s">
        <v>6</v>
      </c>
      <c r="C487" s="643"/>
      <c r="D487" s="643"/>
      <c r="E487" s="643"/>
      <c r="F487" s="643"/>
      <c r="G487" s="644">
        <f>SUM(G486)</f>
        <v>20.309999999999999</v>
      </c>
      <c r="H487" s="645"/>
    </row>
    <row r="488" spans="1:8" ht="14.4" x14ac:dyDescent="0.3">
      <c r="A488" s="71" t="s">
        <v>573</v>
      </c>
      <c r="B488" s="282">
        <v>8</v>
      </c>
      <c r="C488" s="249" t="s">
        <v>503</v>
      </c>
      <c r="D488" s="250" t="s">
        <v>907</v>
      </c>
      <c r="E488" s="247">
        <v>0.2</v>
      </c>
      <c r="F488" s="248">
        <v>15.06</v>
      </c>
      <c r="G488" s="655">
        <f t="shared" ref="G488:G489" si="48">E488*F488</f>
        <v>3.0120000000000005</v>
      </c>
      <c r="H488" s="656"/>
    </row>
    <row r="489" spans="1:8" ht="14.4" x14ac:dyDescent="0.3">
      <c r="A489" s="71" t="s">
        <v>573</v>
      </c>
      <c r="B489" s="282">
        <v>12</v>
      </c>
      <c r="C489" s="246" t="s">
        <v>502</v>
      </c>
      <c r="D489" s="253" t="s">
        <v>907</v>
      </c>
      <c r="E489" s="251">
        <v>0.2</v>
      </c>
      <c r="F489" s="248">
        <v>22.3</v>
      </c>
      <c r="G489" s="644">
        <f t="shared" si="48"/>
        <v>4.46</v>
      </c>
      <c r="H489" s="645"/>
    </row>
    <row r="490" spans="1:8" ht="14.4" x14ac:dyDescent="0.3">
      <c r="A490" s="283"/>
      <c r="B490" s="642" t="s">
        <v>6</v>
      </c>
      <c r="C490" s="643"/>
      <c r="D490" s="643"/>
      <c r="E490" s="643"/>
      <c r="F490" s="643"/>
      <c r="G490" s="644">
        <f>SUM(G488:H489)</f>
        <v>7.4720000000000004</v>
      </c>
      <c r="H490" s="645"/>
    </row>
    <row r="491" spans="1:8" ht="15" thickBot="1" x14ac:dyDescent="0.35">
      <c r="A491" s="290"/>
      <c r="B491" s="694" t="s">
        <v>930</v>
      </c>
      <c r="C491" s="694"/>
      <c r="D491" s="694"/>
      <c r="E491" s="694"/>
      <c r="F491" s="694"/>
      <c r="G491" s="695"/>
      <c r="H491" s="696"/>
    </row>
    <row r="492" spans="1:8" ht="15" thickBot="1" x14ac:dyDescent="0.35">
      <c r="A492" s="280"/>
      <c r="B492" s="418"/>
      <c r="C492" s="418"/>
      <c r="D492" s="418"/>
      <c r="E492" s="418"/>
      <c r="F492" s="418"/>
      <c r="G492" s="419"/>
      <c r="H492" s="256"/>
    </row>
    <row r="493" spans="1:8" ht="14.4" customHeight="1" x14ac:dyDescent="0.3">
      <c r="A493" s="100" t="s">
        <v>209</v>
      </c>
      <c r="B493" s="101" t="s">
        <v>898</v>
      </c>
      <c r="C493" s="650" t="s">
        <v>692</v>
      </c>
      <c r="D493" s="651"/>
      <c r="E493" s="651"/>
      <c r="F493" s="651"/>
      <c r="G493" s="651"/>
      <c r="H493" s="652"/>
    </row>
    <row r="494" spans="1:8" x14ac:dyDescent="0.3">
      <c r="A494" s="97" t="s">
        <v>309</v>
      </c>
      <c r="B494" s="98" t="s">
        <v>1</v>
      </c>
      <c r="C494" s="233" t="s">
        <v>302</v>
      </c>
      <c r="D494" s="98" t="s">
        <v>151</v>
      </c>
      <c r="E494" s="98" t="s">
        <v>3</v>
      </c>
      <c r="F494" s="98" t="s">
        <v>905</v>
      </c>
      <c r="G494" s="653" t="s">
        <v>906</v>
      </c>
      <c r="H494" s="654"/>
    </row>
    <row r="495" spans="1:8" ht="14.4" x14ac:dyDescent="0.3">
      <c r="A495" s="71" t="s">
        <v>463</v>
      </c>
      <c r="B495" s="279" t="str">
        <f>Cotações!A40</f>
        <v>COT35</v>
      </c>
      <c r="C495" s="234" t="str">
        <f>VLOOKUP(B495,Cotações!A6:Z48,2,FALSE)</f>
        <v>CINTA, POSTE SECAO CIRCULAR, ACO, ZINCADO A QUENTE, 300 MM</v>
      </c>
      <c r="D495" s="11" t="str">
        <f>VLOOKUP(B495,Cotações!A6:Z48,4,FALSE)</f>
        <v>unid.</v>
      </c>
      <c r="E495" s="257">
        <v>1</v>
      </c>
      <c r="F495" s="248">
        <f>VLOOKUP(B495,Cotações!A6:Z48,25,FALSE)</f>
        <v>60.603333333333332</v>
      </c>
      <c r="G495" s="644">
        <f>E495*F495</f>
        <v>60.603333333333332</v>
      </c>
      <c r="H495" s="645"/>
    </row>
    <row r="496" spans="1:8" ht="14.4" x14ac:dyDescent="0.3">
      <c r="A496" s="283"/>
      <c r="B496" s="642" t="s">
        <v>6</v>
      </c>
      <c r="C496" s="643"/>
      <c r="D496" s="643"/>
      <c r="E496" s="643"/>
      <c r="F496" s="643"/>
      <c r="G496" s="644">
        <f>SUM(G495)</f>
        <v>60.603333333333332</v>
      </c>
      <c r="H496" s="645"/>
    </row>
    <row r="497" spans="1:8" ht="14.4" x14ac:dyDescent="0.3">
      <c r="A497" s="71" t="s">
        <v>573</v>
      </c>
      <c r="B497" s="282">
        <v>8</v>
      </c>
      <c r="C497" s="249" t="s">
        <v>503</v>
      </c>
      <c r="D497" s="250" t="s">
        <v>907</v>
      </c>
      <c r="E497" s="258">
        <v>0.2</v>
      </c>
      <c r="F497" s="248">
        <v>15.06</v>
      </c>
      <c r="G497" s="655">
        <f t="shared" ref="G497:G498" si="49">E497*F497</f>
        <v>3.0120000000000005</v>
      </c>
      <c r="H497" s="656"/>
    </row>
    <row r="498" spans="1:8" ht="14.4" x14ac:dyDescent="0.3">
      <c r="A498" s="71" t="s">
        <v>573</v>
      </c>
      <c r="B498" s="282">
        <v>12</v>
      </c>
      <c r="C498" s="246" t="s">
        <v>502</v>
      </c>
      <c r="D498" s="253" t="s">
        <v>907</v>
      </c>
      <c r="E498" s="259">
        <v>0.2</v>
      </c>
      <c r="F498" s="248">
        <v>22.3</v>
      </c>
      <c r="G498" s="644">
        <f t="shared" si="49"/>
        <v>4.46</v>
      </c>
      <c r="H498" s="645"/>
    </row>
    <row r="499" spans="1:8" ht="14.4" x14ac:dyDescent="0.3">
      <c r="A499" s="283"/>
      <c r="B499" s="642" t="s">
        <v>6</v>
      </c>
      <c r="C499" s="643"/>
      <c r="D499" s="643"/>
      <c r="E499" s="643"/>
      <c r="F499" s="643"/>
      <c r="G499" s="644">
        <f>SUM(G497:H498)</f>
        <v>7.4720000000000004</v>
      </c>
      <c r="H499" s="645"/>
    </row>
    <row r="500" spans="1:8" ht="15" thickBot="1" x14ac:dyDescent="0.35">
      <c r="A500" s="290"/>
      <c r="B500" s="694" t="s">
        <v>914</v>
      </c>
      <c r="C500" s="694"/>
      <c r="D500" s="694"/>
      <c r="E500" s="694"/>
      <c r="F500" s="694"/>
      <c r="G500" s="695"/>
      <c r="H500" s="696"/>
    </row>
    <row r="501" spans="1:8" ht="15" thickBot="1" x14ac:dyDescent="0.35">
      <c r="A501" s="280"/>
      <c r="B501" s="418"/>
      <c r="C501" s="418"/>
      <c r="D501" s="418"/>
      <c r="E501" s="418"/>
      <c r="F501" s="418"/>
      <c r="G501" s="419"/>
      <c r="H501" s="256"/>
    </row>
    <row r="502" spans="1:8" ht="14.4" customHeight="1" x14ac:dyDescent="0.3">
      <c r="A502" s="100" t="s">
        <v>209</v>
      </c>
      <c r="B502" s="101" t="s">
        <v>899</v>
      </c>
      <c r="C502" s="650" t="s">
        <v>699</v>
      </c>
      <c r="D502" s="651"/>
      <c r="E502" s="651"/>
      <c r="F502" s="651"/>
      <c r="G502" s="651"/>
      <c r="H502" s="652"/>
    </row>
    <row r="503" spans="1:8" x14ac:dyDescent="0.3">
      <c r="A503" s="97" t="s">
        <v>309</v>
      </c>
      <c r="B503" s="98" t="s">
        <v>1</v>
      </c>
      <c r="C503" s="233" t="s">
        <v>302</v>
      </c>
      <c r="D503" s="98" t="s">
        <v>151</v>
      </c>
      <c r="E503" s="98" t="s">
        <v>3</v>
      </c>
      <c r="F503" s="98" t="s">
        <v>905</v>
      </c>
      <c r="G503" s="653" t="s">
        <v>906</v>
      </c>
      <c r="H503" s="654"/>
    </row>
    <row r="504" spans="1:8" ht="14.4" x14ac:dyDescent="0.3">
      <c r="A504" s="71" t="s">
        <v>463</v>
      </c>
      <c r="B504" s="279" t="str">
        <f>Cotações!A43</f>
        <v>COT38</v>
      </c>
      <c r="C504" s="234" t="str">
        <f>VLOOKUP(B504,Cotações!A6:Z48,2,FALSE)</f>
        <v>CONECTOR,PERF.ISOL.,TR.16-95mm2,DER.16-95mm2</v>
      </c>
      <c r="D504" s="11" t="str">
        <f>VLOOKUP(B504,Cotações!A6:Z48,4,FALSE)</f>
        <v>unid.</v>
      </c>
      <c r="E504" s="247">
        <v>1</v>
      </c>
      <c r="F504" s="248">
        <f>VLOOKUP(B504,Cotações!A6:Z48,25,FALSE)</f>
        <v>15.293333333333335</v>
      </c>
      <c r="G504" s="644">
        <f>E504*F504</f>
        <v>15.293333333333335</v>
      </c>
      <c r="H504" s="645"/>
    </row>
    <row r="505" spans="1:8" ht="14.4" x14ac:dyDescent="0.3">
      <c r="A505" s="283"/>
      <c r="B505" s="642" t="s">
        <v>6</v>
      </c>
      <c r="C505" s="643"/>
      <c r="D505" s="643"/>
      <c r="E505" s="643"/>
      <c r="F505" s="643"/>
      <c r="G505" s="644">
        <f>SUM(G504)</f>
        <v>15.293333333333335</v>
      </c>
      <c r="H505" s="645"/>
    </row>
    <row r="506" spans="1:8" ht="14.4" x14ac:dyDescent="0.3">
      <c r="A506" s="71" t="s">
        <v>573</v>
      </c>
      <c r="B506" s="282">
        <v>8</v>
      </c>
      <c r="C506" s="249" t="s">
        <v>503</v>
      </c>
      <c r="D506" s="250" t="s">
        <v>907</v>
      </c>
      <c r="E506" s="251">
        <v>0.5</v>
      </c>
      <c r="F506" s="248">
        <v>15.06</v>
      </c>
      <c r="G506" s="655">
        <f t="shared" ref="G506:G507" si="50">E506*F506</f>
        <v>7.53</v>
      </c>
      <c r="H506" s="656"/>
    </row>
    <row r="507" spans="1:8" ht="14.4" x14ac:dyDescent="0.3">
      <c r="A507" s="71" t="s">
        <v>573</v>
      </c>
      <c r="B507" s="282">
        <v>12</v>
      </c>
      <c r="C507" s="246" t="s">
        <v>502</v>
      </c>
      <c r="D507" s="253" t="s">
        <v>907</v>
      </c>
      <c r="E507" s="254">
        <v>0.5</v>
      </c>
      <c r="F507" s="248">
        <v>22.3</v>
      </c>
      <c r="G507" s="644">
        <f t="shared" si="50"/>
        <v>11.15</v>
      </c>
      <c r="H507" s="645"/>
    </row>
    <row r="508" spans="1:8" ht="14.4" x14ac:dyDescent="0.3">
      <c r="A508" s="283"/>
      <c r="B508" s="642" t="s">
        <v>6</v>
      </c>
      <c r="C508" s="643"/>
      <c r="D508" s="643"/>
      <c r="E508" s="643"/>
      <c r="F508" s="643"/>
      <c r="G508" s="644">
        <f>SUM(G506:H507)</f>
        <v>18.68</v>
      </c>
      <c r="H508" s="645"/>
    </row>
    <row r="509" spans="1:8" ht="15" thickBot="1" x14ac:dyDescent="0.35">
      <c r="A509" s="290"/>
      <c r="B509" s="694" t="s">
        <v>931</v>
      </c>
      <c r="C509" s="694"/>
      <c r="D509" s="694"/>
      <c r="E509" s="694"/>
      <c r="F509" s="694"/>
      <c r="G509" s="695"/>
      <c r="H509" s="696"/>
    </row>
    <row r="510" spans="1:8" ht="15" thickBot="1" x14ac:dyDescent="0.35">
      <c r="A510" s="280"/>
      <c r="B510" s="418"/>
      <c r="C510" s="418"/>
      <c r="D510" s="418"/>
      <c r="E510" s="418"/>
      <c r="F510" s="418"/>
      <c r="G510" s="419"/>
      <c r="H510" s="256"/>
    </row>
    <row r="511" spans="1:8" ht="14.4" x14ac:dyDescent="0.3">
      <c r="A511" s="100" t="s">
        <v>209</v>
      </c>
      <c r="B511" s="101" t="s">
        <v>900</v>
      </c>
      <c r="C511" s="650" t="s">
        <v>700</v>
      </c>
      <c r="D511" s="651"/>
      <c r="E511" s="651"/>
      <c r="F511" s="651"/>
      <c r="G511" s="651"/>
      <c r="H511" s="652"/>
    </row>
    <row r="512" spans="1:8" x14ac:dyDescent="0.3">
      <c r="A512" s="97" t="s">
        <v>309</v>
      </c>
      <c r="B512" s="98" t="s">
        <v>1</v>
      </c>
      <c r="C512" s="233" t="s">
        <v>302</v>
      </c>
      <c r="D512" s="98" t="s">
        <v>151</v>
      </c>
      <c r="E512" s="98" t="s">
        <v>3</v>
      </c>
      <c r="F512" s="98" t="s">
        <v>905</v>
      </c>
      <c r="G512" s="653" t="s">
        <v>906</v>
      </c>
      <c r="H512" s="654"/>
    </row>
    <row r="513" spans="1:8" ht="14.4" x14ac:dyDescent="0.3">
      <c r="A513" s="71" t="s">
        <v>463</v>
      </c>
      <c r="B513" s="279" t="str">
        <f>Cotações!A44</f>
        <v>COT39</v>
      </c>
      <c r="C513" s="234" t="str">
        <f>VLOOKUP(B513,Cotações!A6:Z48,2,FALSE)</f>
        <v>CONECTOR,PERF.ISOL.,TR.6-95mm2,DER1,5-6mm2</v>
      </c>
      <c r="D513" s="11" t="str">
        <f>VLOOKUP(B513,Cotações!A6:Z48,4,FALSE)</f>
        <v>unid.</v>
      </c>
      <c r="E513" s="247">
        <v>1</v>
      </c>
      <c r="F513" s="248">
        <f>VLOOKUP(B513,Cotações!A6:Z48,25,FALSE)</f>
        <v>8.61</v>
      </c>
      <c r="G513" s="644">
        <f>E513*F513</f>
        <v>8.61</v>
      </c>
      <c r="H513" s="645"/>
    </row>
    <row r="514" spans="1:8" ht="14.4" x14ac:dyDescent="0.3">
      <c r="A514" s="283"/>
      <c r="B514" s="642" t="s">
        <v>6</v>
      </c>
      <c r="C514" s="643"/>
      <c r="D514" s="643"/>
      <c r="E514" s="643"/>
      <c r="F514" s="643"/>
      <c r="G514" s="644">
        <f>SUM(G513)</f>
        <v>8.61</v>
      </c>
      <c r="H514" s="645"/>
    </row>
    <row r="515" spans="1:8" ht="14.4" x14ac:dyDescent="0.3">
      <c r="A515" s="71" t="s">
        <v>573</v>
      </c>
      <c r="B515" s="282">
        <v>8</v>
      </c>
      <c r="C515" s="249" t="s">
        <v>503</v>
      </c>
      <c r="D515" s="250" t="s">
        <v>907</v>
      </c>
      <c r="E515" s="251">
        <v>0.5</v>
      </c>
      <c r="F515" s="248">
        <v>15.06</v>
      </c>
      <c r="G515" s="655">
        <f t="shared" ref="G515:G516" si="51">E515*F515</f>
        <v>7.53</v>
      </c>
      <c r="H515" s="656"/>
    </row>
    <row r="516" spans="1:8" ht="14.4" x14ac:dyDescent="0.3">
      <c r="A516" s="71" t="s">
        <v>573</v>
      </c>
      <c r="B516" s="282">
        <v>12</v>
      </c>
      <c r="C516" s="246" t="s">
        <v>502</v>
      </c>
      <c r="D516" s="253" t="s">
        <v>907</v>
      </c>
      <c r="E516" s="254">
        <v>0.5</v>
      </c>
      <c r="F516" s="248">
        <v>22.3</v>
      </c>
      <c r="G516" s="644">
        <f t="shared" si="51"/>
        <v>11.15</v>
      </c>
      <c r="H516" s="645"/>
    </row>
    <row r="517" spans="1:8" ht="14.4" x14ac:dyDescent="0.3">
      <c r="A517" s="283"/>
      <c r="B517" s="642" t="s">
        <v>6</v>
      </c>
      <c r="C517" s="643"/>
      <c r="D517" s="643"/>
      <c r="E517" s="643"/>
      <c r="F517" s="643"/>
      <c r="G517" s="644">
        <f>SUM(G515:H516)</f>
        <v>18.68</v>
      </c>
      <c r="H517" s="645"/>
    </row>
    <row r="518" spans="1:8" ht="15" thickBot="1" x14ac:dyDescent="0.35">
      <c r="A518" s="290"/>
      <c r="B518" s="694" t="s">
        <v>931</v>
      </c>
      <c r="C518" s="694"/>
      <c r="D518" s="694"/>
      <c r="E518" s="694"/>
      <c r="F518" s="694"/>
      <c r="G518" s="695"/>
      <c r="H518" s="696"/>
    </row>
    <row r="519" spans="1:8" ht="15" thickBot="1" x14ac:dyDescent="0.35">
      <c r="A519" s="280"/>
      <c r="B519" s="418"/>
      <c r="C519" s="418"/>
      <c r="D519" s="418"/>
      <c r="E519" s="418"/>
      <c r="F519" s="418"/>
      <c r="G519" s="419"/>
      <c r="H519" s="256"/>
    </row>
    <row r="520" spans="1:8" ht="14.4" customHeight="1" x14ac:dyDescent="0.3">
      <c r="A520" s="100" t="s">
        <v>209</v>
      </c>
      <c r="B520" s="101" t="s">
        <v>901</v>
      </c>
      <c r="C520" s="650" t="s">
        <v>992</v>
      </c>
      <c r="D520" s="651"/>
      <c r="E520" s="651"/>
      <c r="F520" s="651"/>
      <c r="G520" s="651"/>
      <c r="H520" s="652"/>
    </row>
    <row r="521" spans="1:8" x14ac:dyDescent="0.3">
      <c r="A521" s="97" t="s">
        <v>309</v>
      </c>
      <c r="B521" s="98" t="s">
        <v>1</v>
      </c>
      <c r="C521" s="233" t="s">
        <v>302</v>
      </c>
      <c r="D521" s="98" t="s">
        <v>151</v>
      </c>
      <c r="E521" s="98" t="s">
        <v>3</v>
      </c>
      <c r="F521" s="98" t="s">
        <v>905</v>
      </c>
      <c r="G521" s="653" t="s">
        <v>906</v>
      </c>
      <c r="H521" s="654"/>
    </row>
    <row r="522" spans="1:8" ht="14.4" x14ac:dyDescent="0.3">
      <c r="A522" s="71" t="s">
        <v>463</v>
      </c>
      <c r="B522" s="279" t="str">
        <f>Cotações!A47</f>
        <v>COT42</v>
      </c>
      <c r="C522" s="234" t="str">
        <f>VLOOKUP(B522,Cotações!A6:Z48,2,FALSE)</f>
        <v>POSTE DE AÇO GALVANIZADO, COR BRANCA, H=5,00m, COM 02 LÂMPADAS LED 100W</v>
      </c>
      <c r="D522" s="11" t="str">
        <f>VLOOKUP(B522,Cotações!A6:Z48,4,FALSE)</f>
        <v>unid.</v>
      </c>
      <c r="E522" s="247">
        <v>1</v>
      </c>
      <c r="F522" s="248">
        <f>VLOOKUP(B522,Cotações!A6:Z48,25,FALSE)</f>
        <v>2088.3333333333335</v>
      </c>
      <c r="G522" s="644">
        <f>E522*F522</f>
        <v>2088.3333333333335</v>
      </c>
      <c r="H522" s="645"/>
    </row>
    <row r="523" spans="1:8" ht="14.4" x14ac:dyDescent="0.3">
      <c r="A523" s="71" t="s">
        <v>573</v>
      </c>
      <c r="B523" s="260" t="s">
        <v>166</v>
      </c>
      <c r="C523" s="261" t="s">
        <v>165</v>
      </c>
      <c r="D523" s="260" t="s">
        <v>298</v>
      </c>
      <c r="E523" s="262" t="s">
        <v>551</v>
      </c>
      <c r="F523" s="263">
        <v>171.99</v>
      </c>
      <c r="G523" s="644">
        <f t="shared" ref="G523:G526" si="52">E523*F523</f>
        <v>11.867310000000002</v>
      </c>
      <c r="H523" s="645"/>
    </row>
    <row r="524" spans="1:8" ht="14.4" x14ac:dyDescent="0.3">
      <c r="A524" s="71" t="s">
        <v>573</v>
      </c>
      <c r="B524" s="260" t="s">
        <v>177</v>
      </c>
      <c r="C524" s="261" t="s">
        <v>176</v>
      </c>
      <c r="D524" s="260" t="s">
        <v>298</v>
      </c>
      <c r="E524" s="262" t="s">
        <v>552</v>
      </c>
      <c r="F524" s="263">
        <v>147.38</v>
      </c>
      <c r="G524" s="644">
        <f t="shared" si="52"/>
        <v>2.2843899999999997</v>
      </c>
      <c r="H524" s="645"/>
    </row>
    <row r="525" spans="1:8" ht="14.4" x14ac:dyDescent="0.3">
      <c r="A525" s="71" t="s">
        <v>573</v>
      </c>
      <c r="B525" s="260" t="s">
        <v>175</v>
      </c>
      <c r="C525" s="261" t="s">
        <v>174</v>
      </c>
      <c r="D525" s="260" t="s">
        <v>298</v>
      </c>
      <c r="E525" s="262" t="s">
        <v>553</v>
      </c>
      <c r="F525" s="263">
        <v>142.41999999999999</v>
      </c>
      <c r="G525" s="644">
        <f t="shared" si="52"/>
        <v>6.6082879999999991</v>
      </c>
      <c r="H525" s="645"/>
    </row>
    <row r="526" spans="1:8" ht="14.4" x14ac:dyDescent="0.3">
      <c r="A526" s="71" t="s">
        <v>573</v>
      </c>
      <c r="B526" s="260" t="s">
        <v>173</v>
      </c>
      <c r="C526" s="261" t="s">
        <v>172</v>
      </c>
      <c r="D526" s="260" t="s">
        <v>297</v>
      </c>
      <c r="E526" s="262" t="s">
        <v>554</v>
      </c>
      <c r="F526" s="263">
        <v>0.62</v>
      </c>
      <c r="G526" s="644">
        <f t="shared" si="52"/>
        <v>12.29584</v>
      </c>
      <c r="H526" s="645"/>
    </row>
    <row r="527" spans="1:8" ht="14.4" x14ac:dyDescent="0.3">
      <c r="A527" s="283"/>
      <c r="B527" s="642" t="s">
        <v>6</v>
      </c>
      <c r="C527" s="643"/>
      <c r="D527" s="643"/>
      <c r="E527" s="643"/>
      <c r="F527" s="643"/>
      <c r="G527" s="644">
        <f>SUM(G522:H526)</f>
        <v>2121.3891613333335</v>
      </c>
      <c r="H527" s="645"/>
    </row>
    <row r="528" spans="1:8" ht="14.4" x14ac:dyDescent="0.3">
      <c r="A528" s="71" t="s">
        <v>573</v>
      </c>
      <c r="B528" s="11">
        <v>8</v>
      </c>
      <c r="C528" s="234" t="s">
        <v>503</v>
      </c>
      <c r="D528" s="11" t="s">
        <v>907</v>
      </c>
      <c r="E528" s="247">
        <v>4</v>
      </c>
      <c r="F528" s="248">
        <v>15.06</v>
      </c>
      <c r="G528" s="655">
        <f t="shared" ref="G528:G531" si="53">E528*F528</f>
        <v>60.24</v>
      </c>
      <c r="H528" s="656"/>
    </row>
    <row r="529" spans="1:8" ht="14.4" x14ac:dyDescent="0.3">
      <c r="A529" s="71" t="s">
        <v>573</v>
      </c>
      <c r="B529" s="11">
        <v>12</v>
      </c>
      <c r="C529" s="234" t="s">
        <v>502</v>
      </c>
      <c r="D529" s="11" t="s">
        <v>907</v>
      </c>
      <c r="E529" s="247">
        <v>4</v>
      </c>
      <c r="F529" s="248">
        <v>22.3</v>
      </c>
      <c r="G529" s="644">
        <f t="shared" si="53"/>
        <v>89.2</v>
      </c>
      <c r="H529" s="645"/>
    </row>
    <row r="530" spans="1:8" ht="14.4" x14ac:dyDescent="0.3">
      <c r="A530" s="71" t="s">
        <v>573</v>
      </c>
      <c r="B530" s="11">
        <v>5</v>
      </c>
      <c r="C530" s="234" t="s">
        <v>189</v>
      </c>
      <c r="D530" s="11" t="s">
        <v>907</v>
      </c>
      <c r="E530" s="247">
        <v>4</v>
      </c>
      <c r="F530" s="248">
        <v>13.34</v>
      </c>
      <c r="G530" s="644">
        <f t="shared" si="53"/>
        <v>53.36</v>
      </c>
      <c r="H530" s="645"/>
    </row>
    <row r="531" spans="1:8" ht="14.4" x14ac:dyDescent="0.3">
      <c r="A531" s="71" t="s">
        <v>573</v>
      </c>
      <c r="B531" s="11">
        <v>4</v>
      </c>
      <c r="C531" s="234" t="s">
        <v>186</v>
      </c>
      <c r="D531" s="11" t="s">
        <v>907</v>
      </c>
      <c r="E531" s="247">
        <v>4</v>
      </c>
      <c r="F531" s="248">
        <v>22.3</v>
      </c>
      <c r="G531" s="644">
        <f t="shared" si="53"/>
        <v>89.2</v>
      </c>
      <c r="H531" s="645"/>
    </row>
    <row r="532" spans="1:8" ht="14.4" x14ac:dyDescent="0.3">
      <c r="A532" s="283"/>
      <c r="B532" s="643" t="s">
        <v>6</v>
      </c>
      <c r="C532" s="643"/>
      <c r="D532" s="643"/>
      <c r="E532" s="643"/>
      <c r="F532" s="643"/>
      <c r="G532" s="644">
        <f>SUM(G528:H531)</f>
        <v>292</v>
      </c>
      <c r="H532" s="645"/>
    </row>
    <row r="533" spans="1:8" ht="15" thickBot="1" x14ac:dyDescent="0.35">
      <c r="A533" s="290"/>
      <c r="B533" s="694"/>
      <c r="C533" s="694"/>
      <c r="D533" s="694"/>
      <c r="E533" s="694"/>
      <c r="F533" s="694"/>
      <c r="G533" s="695"/>
      <c r="H533" s="696"/>
    </row>
    <row r="534" spans="1:8" ht="15" thickBot="1" x14ac:dyDescent="0.35">
      <c r="A534" s="280"/>
      <c r="B534" s="418"/>
      <c r="C534" s="418"/>
      <c r="D534" s="418"/>
      <c r="E534" s="418"/>
      <c r="F534" s="418"/>
      <c r="G534" s="419"/>
      <c r="H534" s="256"/>
    </row>
    <row r="535" spans="1:8" ht="14.4" customHeight="1" x14ac:dyDescent="0.3">
      <c r="A535" s="100" t="s">
        <v>209</v>
      </c>
      <c r="B535" s="101" t="s">
        <v>902</v>
      </c>
      <c r="C535" s="650" t="s">
        <v>993</v>
      </c>
      <c r="D535" s="651"/>
      <c r="E535" s="651"/>
      <c r="F535" s="651"/>
      <c r="G535" s="651"/>
      <c r="H535" s="652"/>
    </row>
    <row r="536" spans="1:8" x14ac:dyDescent="0.3">
      <c r="A536" s="97" t="s">
        <v>309</v>
      </c>
      <c r="B536" s="98" t="s">
        <v>1</v>
      </c>
      <c r="C536" s="233" t="s">
        <v>302</v>
      </c>
      <c r="D536" s="98" t="s">
        <v>151</v>
      </c>
      <c r="E536" s="98">
        <v>0.5</v>
      </c>
      <c r="F536" s="98" t="s">
        <v>905</v>
      </c>
      <c r="G536" s="653" t="s">
        <v>906</v>
      </c>
      <c r="H536" s="654"/>
    </row>
    <row r="537" spans="1:8" ht="14.4" x14ac:dyDescent="0.3">
      <c r="A537" s="71" t="s">
        <v>463</v>
      </c>
      <c r="B537" s="279" t="str">
        <f>Cotações!A48</f>
        <v>COT43</v>
      </c>
      <c r="C537" s="234" t="str">
        <f>VLOOKUP(B537,Cotações!A6:Z48,2,FALSE)</f>
        <v>POSTE DE AÇO GALVANIZADO, COR BRANCA, H=5,00m, COM 01 LÂMPADAS LED 100W</v>
      </c>
      <c r="D537" s="11" t="str">
        <f>VLOOKUP(B537,Cotações!A6:Z48,4,FALSE)</f>
        <v>unid.</v>
      </c>
      <c r="E537" s="247">
        <v>1</v>
      </c>
      <c r="F537" s="248">
        <f>VLOOKUP(B537,Cotações!A6:Z48,25,FALSE)</f>
        <v>1493.3333333333333</v>
      </c>
      <c r="G537" s="644">
        <f>E537*F537</f>
        <v>1493.3333333333333</v>
      </c>
      <c r="H537" s="645"/>
    </row>
    <row r="538" spans="1:8" ht="14.4" x14ac:dyDescent="0.3">
      <c r="A538" s="71" t="s">
        <v>573</v>
      </c>
      <c r="B538" s="260" t="s">
        <v>166</v>
      </c>
      <c r="C538" s="261" t="s">
        <v>165</v>
      </c>
      <c r="D538" s="260" t="s">
        <v>298</v>
      </c>
      <c r="E538" s="262" t="s">
        <v>551</v>
      </c>
      <c r="F538" s="263">
        <v>171.99</v>
      </c>
      <c r="G538" s="644">
        <f t="shared" ref="G538:G541" si="54">E538*F538</f>
        <v>11.867310000000002</v>
      </c>
      <c r="H538" s="645"/>
    </row>
    <row r="539" spans="1:8" ht="14.4" x14ac:dyDescent="0.3">
      <c r="A539" s="71" t="s">
        <v>573</v>
      </c>
      <c r="B539" s="260" t="s">
        <v>177</v>
      </c>
      <c r="C539" s="261" t="s">
        <v>176</v>
      </c>
      <c r="D539" s="260" t="s">
        <v>298</v>
      </c>
      <c r="E539" s="262" t="s">
        <v>552</v>
      </c>
      <c r="F539" s="263">
        <v>147.38</v>
      </c>
      <c r="G539" s="644">
        <f t="shared" si="54"/>
        <v>2.2843899999999997</v>
      </c>
      <c r="H539" s="645"/>
    </row>
    <row r="540" spans="1:8" ht="14.4" x14ac:dyDescent="0.3">
      <c r="A540" s="71" t="s">
        <v>573</v>
      </c>
      <c r="B540" s="260" t="s">
        <v>175</v>
      </c>
      <c r="C540" s="261" t="s">
        <v>174</v>
      </c>
      <c r="D540" s="260" t="s">
        <v>298</v>
      </c>
      <c r="E540" s="262" t="s">
        <v>553</v>
      </c>
      <c r="F540" s="263">
        <v>142.41999999999999</v>
      </c>
      <c r="G540" s="644">
        <f t="shared" si="54"/>
        <v>6.6082879999999991</v>
      </c>
      <c r="H540" s="645"/>
    </row>
    <row r="541" spans="1:8" ht="14.4" x14ac:dyDescent="0.3">
      <c r="A541" s="71" t="s">
        <v>573</v>
      </c>
      <c r="B541" s="260" t="s">
        <v>173</v>
      </c>
      <c r="C541" s="261" t="s">
        <v>172</v>
      </c>
      <c r="D541" s="260" t="s">
        <v>297</v>
      </c>
      <c r="E541" s="262" t="s">
        <v>554</v>
      </c>
      <c r="F541" s="263">
        <v>0.62</v>
      </c>
      <c r="G541" s="644">
        <f t="shared" si="54"/>
        <v>12.29584</v>
      </c>
      <c r="H541" s="645"/>
    </row>
    <row r="542" spans="1:8" ht="14.4" x14ac:dyDescent="0.3">
      <c r="A542" s="283"/>
      <c r="B542" s="642" t="s">
        <v>6</v>
      </c>
      <c r="C542" s="643"/>
      <c r="D542" s="643"/>
      <c r="E542" s="643"/>
      <c r="F542" s="643"/>
      <c r="G542" s="644">
        <f>SUM(G537:H541)</f>
        <v>1526.3891613333333</v>
      </c>
      <c r="H542" s="645"/>
    </row>
    <row r="543" spans="1:8" ht="14.4" x14ac:dyDescent="0.3">
      <c r="A543" s="71" t="s">
        <v>573</v>
      </c>
      <c r="B543" s="11">
        <v>8</v>
      </c>
      <c r="C543" s="249" t="s">
        <v>503</v>
      </c>
      <c r="D543" s="250" t="s">
        <v>907</v>
      </c>
      <c r="E543" s="251">
        <v>4</v>
      </c>
      <c r="F543" s="248">
        <v>15.06</v>
      </c>
      <c r="G543" s="655">
        <f t="shared" ref="G543:G546" si="55">E543*F543</f>
        <v>60.24</v>
      </c>
      <c r="H543" s="656"/>
    </row>
    <row r="544" spans="1:8" ht="14.4" x14ac:dyDescent="0.3">
      <c r="A544" s="71" t="s">
        <v>573</v>
      </c>
      <c r="B544" s="11">
        <v>12</v>
      </c>
      <c r="C544" s="246" t="s">
        <v>502</v>
      </c>
      <c r="D544" s="253" t="s">
        <v>907</v>
      </c>
      <c r="E544" s="254">
        <v>4</v>
      </c>
      <c r="F544" s="248">
        <v>22.3</v>
      </c>
      <c r="G544" s="644">
        <f t="shared" si="55"/>
        <v>89.2</v>
      </c>
      <c r="H544" s="645"/>
    </row>
    <row r="545" spans="1:8" ht="14.4" x14ac:dyDescent="0.3">
      <c r="A545" s="71" t="s">
        <v>573</v>
      </c>
      <c r="B545" s="11">
        <v>5</v>
      </c>
      <c r="C545" s="246" t="s">
        <v>189</v>
      </c>
      <c r="D545" s="253" t="s">
        <v>907</v>
      </c>
      <c r="E545" s="254">
        <v>4</v>
      </c>
      <c r="F545" s="255">
        <v>13.34</v>
      </c>
      <c r="G545" s="644">
        <f t="shared" si="55"/>
        <v>53.36</v>
      </c>
      <c r="H545" s="645"/>
    </row>
    <row r="546" spans="1:8" ht="14.4" x14ac:dyDescent="0.3">
      <c r="A546" s="71" t="s">
        <v>573</v>
      </c>
      <c r="B546" s="11">
        <v>4</v>
      </c>
      <c r="C546" s="246" t="s">
        <v>186</v>
      </c>
      <c r="D546" s="253" t="s">
        <v>907</v>
      </c>
      <c r="E546" s="254">
        <v>4</v>
      </c>
      <c r="F546" s="255">
        <v>22.3</v>
      </c>
      <c r="G546" s="644">
        <f t="shared" si="55"/>
        <v>89.2</v>
      </c>
      <c r="H546" s="645"/>
    </row>
    <row r="547" spans="1:8" ht="14.4" x14ac:dyDescent="0.3">
      <c r="A547" s="283"/>
      <c r="B547" s="642" t="s">
        <v>6</v>
      </c>
      <c r="C547" s="643"/>
      <c r="D547" s="643"/>
      <c r="E547" s="643"/>
      <c r="F547" s="643"/>
      <c r="G547" s="644">
        <f>SUM(G543:H546)</f>
        <v>292</v>
      </c>
      <c r="H547" s="645"/>
    </row>
    <row r="548" spans="1:8" ht="15" thickBot="1" x14ac:dyDescent="0.35">
      <c r="A548" s="290"/>
      <c r="B548" s="694"/>
      <c r="C548" s="694"/>
      <c r="D548" s="694"/>
      <c r="E548" s="694"/>
      <c r="F548" s="694"/>
      <c r="G548" s="695"/>
      <c r="H548" s="696"/>
    </row>
    <row r="549" spans="1:8" ht="15" thickBot="1" x14ac:dyDescent="0.35">
      <c r="A549" s="280"/>
      <c r="B549" s="418"/>
      <c r="C549" s="418"/>
      <c r="D549" s="418"/>
      <c r="E549" s="418"/>
      <c r="F549" s="418"/>
      <c r="G549" s="419"/>
      <c r="H549" s="256"/>
    </row>
    <row r="550" spans="1:8" ht="14.4" customHeight="1" x14ac:dyDescent="0.3">
      <c r="A550" s="100" t="s">
        <v>209</v>
      </c>
      <c r="B550" s="101" t="s">
        <v>903</v>
      </c>
      <c r="C550" s="650" t="s">
        <v>754</v>
      </c>
      <c r="D550" s="651"/>
      <c r="E550" s="651"/>
      <c r="F550" s="651"/>
      <c r="G550" s="651"/>
      <c r="H550" s="652"/>
    </row>
    <row r="551" spans="1:8" x14ac:dyDescent="0.3">
      <c r="A551" s="97" t="s">
        <v>309</v>
      </c>
      <c r="B551" s="98" t="s">
        <v>1</v>
      </c>
      <c r="C551" s="233" t="s">
        <v>302</v>
      </c>
      <c r="D551" s="98" t="s">
        <v>151</v>
      </c>
      <c r="E551" s="98">
        <v>0.5</v>
      </c>
      <c r="F551" s="98" t="s">
        <v>905</v>
      </c>
      <c r="G551" s="653" t="s">
        <v>906</v>
      </c>
      <c r="H551" s="654"/>
    </row>
    <row r="552" spans="1:8" ht="28.8" x14ac:dyDescent="0.3">
      <c r="A552" s="283" t="s">
        <v>62</v>
      </c>
      <c r="B552" s="11">
        <v>14165</v>
      </c>
      <c r="C552" s="234" t="s">
        <v>932</v>
      </c>
      <c r="D552" s="11" t="s">
        <v>151</v>
      </c>
      <c r="E552" s="247">
        <v>1</v>
      </c>
      <c r="F552" s="263">
        <v>1980.94</v>
      </c>
      <c r="G552" s="644">
        <f>E552*F552</f>
        <v>1980.94</v>
      </c>
      <c r="H552" s="645"/>
    </row>
    <row r="553" spans="1:8" ht="14.4" x14ac:dyDescent="0.3">
      <c r="A553" s="71" t="s">
        <v>573</v>
      </c>
      <c r="B553" s="260" t="s">
        <v>166</v>
      </c>
      <c r="C553" s="261" t="s">
        <v>165</v>
      </c>
      <c r="D553" s="260" t="s">
        <v>298</v>
      </c>
      <c r="E553" s="262" t="s">
        <v>933</v>
      </c>
      <c r="F553" s="263">
        <v>171.99</v>
      </c>
      <c r="G553" s="644">
        <f t="shared" ref="G553:G556" si="56">E553*F553</f>
        <v>11.867310000000002</v>
      </c>
      <c r="H553" s="645"/>
    </row>
    <row r="554" spans="1:8" ht="14.4" x14ac:dyDescent="0.3">
      <c r="A554" s="71" t="s">
        <v>573</v>
      </c>
      <c r="B554" s="260" t="s">
        <v>177</v>
      </c>
      <c r="C554" s="261" t="s">
        <v>934</v>
      </c>
      <c r="D554" s="260" t="s">
        <v>298</v>
      </c>
      <c r="E554" s="262" t="s">
        <v>552</v>
      </c>
      <c r="F554" s="263">
        <v>147.38</v>
      </c>
      <c r="G554" s="644">
        <f t="shared" si="56"/>
        <v>2.2843899999999997</v>
      </c>
      <c r="H554" s="645"/>
    </row>
    <row r="555" spans="1:8" ht="14.4" x14ac:dyDescent="0.3">
      <c r="A555" s="71" t="s">
        <v>573</v>
      </c>
      <c r="B555" s="260" t="s">
        <v>175</v>
      </c>
      <c r="C555" s="261" t="s">
        <v>174</v>
      </c>
      <c r="D555" s="260" t="s">
        <v>298</v>
      </c>
      <c r="E555" s="262" t="s">
        <v>553</v>
      </c>
      <c r="F555" s="263">
        <v>142.41999999999999</v>
      </c>
      <c r="G555" s="644">
        <f t="shared" si="56"/>
        <v>6.6082879999999991</v>
      </c>
      <c r="H555" s="645"/>
    </row>
    <row r="556" spans="1:8" ht="14.4" x14ac:dyDescent="0.3">
      <c r="A556" s="71" t="s">
        <v>573</v>
      </c>
      <c r="B556" s="260" t="s">
        <v>173</v>
      </c>
      <c r="C556" s="261" t="s">
        <v>172</v>
      </c>
      <c r="D556" s="260" t="s">
        <v>297</v>
      </c>
      <c r="E556" s="262" t="s">
        <v>554</v>
      </c>
      <c r="F556" s="263">
        <v>0.62</v>
      </c>
      <c r="G556" s="644">
        <f t="shared" si="56"/>
        <v>12.29584</v>
      </c>
      <c r="H556" s="645"/>
    </row>
    <row r="557" spans="1:8" ht="14.4" x14ac:dyDescent="0.3">
      <c r="A557" s="283" t="s">
        <v>62</v>
      </c>
      <c r="B557" s="260" t="s">
        <v>935</v>
      </c>
      <c r="C557" s="261" t="s">
        <v>936</v>
      </c>
      <c r="D557" s="11" t="s">
        <v>151</v>
      </c>
      <c r="E557" s="247">
        <v>4</v>
      </c>
      <c r="F557" s="263">
        <v>36.28</v>
      </c>
      <c r="G557" s="644">
        <f>E557*F557</f>
        <v>145.12</v>
      </c>
      <c r="H557" s="645"/>
    </row>
    <row r="558" spans="1:8" ht="41.4" customHeight="1" x14ac:dyDescent="0.3">
      <c r="A558" s="283" t="s">
        <v>62</v>
      </c>
      <c r="B558" s="260" t="s">
        <v>987</v>
      </c>
      <c r="C558" s="264" t="s">
        <v>937</v>
      </c>
      <c r="D558" s="260" t="s">
        <v>324</v>
      </c>
      <c r="E558" s="262" t="s">
        <v>501</v>
      </c>
      <c r="F558" s="263">
        <v>2.4500000000000002</v>
      </c>
      <c r="G558" s="644">
        <f>E558*F558</f>
        <v>29.400000000000002</v>
      </c>
      <c r="H558" s="645"/>
    </row>
    <row r="559" spans="1:8" ht="14.4" x14ac:dyDescent="0.3">
      <c r="A559" s="283" t="s">
        <v>62</v>
      </c>
      <c r="B559" s="260" t="s">
        <v>988</v>
      </c>
      <c r="C559" s="264" t="s">
        <v>938</v>
      </c>
      <c r="D559" s="260" t="s">
        <v>151</v>
      </c>
      <c r="E559" s="262" t="s">
        <v>550</v>
      </c>
      <c r="F559" s="263">
        <v>2.62</v>
      </c>
      <c r="G559" s="644">
        <f t="shared" ref="G559:G564" si="57">E559*F559</f>
        <v>2.62</v>
      </c>
      <c r="H559" s="645"/>
    </row>
    <row r="560" spans="1:8" ht="14.4" x14ac:dyDescent="0.3">
      <c r="A560" s="71" t="s">
        <v>573</v>
      </c>
      <c r="B560" s="260" t="s">
        <v>939</v>
      </c>
      <c r="C560" s="264" t="s">
        <v>940</v>
      </c>
      <c r="D560" s="260" t="s">
        <v>324</v>
      </c>
      <c r="E560" s="262" t="s">
        <v>941</v>
      </c>
      <c r="F560" s="263">
        <v>15.52</v>
      </c>
      <c r="G560" s="644">
        <f t="shared" si="57"/>
        <v>69.84</v>
      </c>
      <c r="H560" s="645"/>
    </row>
    <row r="561" spans="1:8" ht="14.4" x14ac:dyDescent="0.3">
      <c r="A561" s="283" t="s">
        <v>62</v>
      </c>
      <c r="B561" s="260" t="s">
        <v>989</v>
      </c>
      <c r="C561" s="264" t="s">
        <v>942</v>
      </c>
      <c r="D561" s="260" t="s">
        <v>151</v>
      </c>
      <c r="E561" s="262" t="s">
        <v>943</v>
      </c>
      <c r="F561" s="263">
        <v>1.05</v>
      </c>
      <c r="G561" s="644">
        <f t="shared" si="57"/>
        <v>3.1500000000000004</v>
      </c>
      <c r="H561" s="645"/>
    </row>
    <row r="562" spans="1:8" ht="28.8" x14ac:dyDescent="0.3">
      <c r="A562" s="283" t="s">
        <v>62</v>
      </c>
      <c r="B562" s="260" t="s">
        <v>990</v>
      </c>
      <c r="C562" s="264" t="s">
        <v>944</v>
      </c>
      <c r="D562" s="260" t="s">
        <v>151</v>
      </c>
      <c r="E562" s="262" t="s">
        <v>576</v>
      </c>
      <c r="F562" s="263">
        <v>355.69</v>
      </c>
      <c r="G562" s="644">
        <f t="shared" si="57"/>
        <v>1422.76</v>
      </c>
      <c r="H562" s="645"/>
    </row>
    <row r="563" spans="1:8" ht="14.4" x14ac:dyDescent="0.3">
      <c r="A563" s="71" t="s">
        <v>573</v>
      </c>
      <c r="B563" s="260" t="s">
        <v>506</v>
      </c>
      <c r="C563" s="264" t="s">
        <v>945</v>
      </c>
      <c r="D563" s="260" t="s">
        <v>151</v>
      </c>
      <c r="E563" s="262" t="s">
        <v>946</v>
      </c>
      <c r="F563" s="263">
        <v>71.260000000000005</v>
      </c>
      <c r="G563" s="644">
        <f t="shared" si="57"/>
        <v>142.52000000000001</v>
      </c>
      <c r="H563" s="645"/>
    </row>
    <row r="564" spans="1:8" ht="14.4" x14ac:dyDescent="0.3">
      <c r="A564" s="283" t="s">
        <v>62</v>
      </c>
      <c r="B564" s="260" t="s">
        <v>947</v>
      </c>
      <c r="C564" s="264" t="s">
        <v>948</v>
      </c>
      <c r="D564" s="260" t="s">
        <v>151</v>
      </c>
      <c r="E564" s="262" t="s">
        <v>949</v>
      </c>
      <c r="F564" s="263">
        <v>3.2</v>
      </c>
      <c r="G564" s="644">
        <f t="shared" si="57"/>
        <v>6.720000000000001E-2</v>
      </c>
      <c r="H564" s="645"/>
    </row>
    <row r="565" spans="1:8" ht="14.4" x14ac:dyDescent="0.3">
      <c r="A565" s="280"/>
      <c r="B565" s="643" t="s">
        <v>6</v>
      </c>
      <c r="C565" s="643"/>
      <c r="D565" s="643"/>
      <c r="E565" s="643"/>
      <c r="F565" s="643"/>
      <c r="G565" s="644">
        <f>SUM(G552:H564)</f>
        <v>3829.4730280000003</v>
      </c>
      <c r="H565" s="645"/>
    </row>
    <row r="566" spans="1:8" ht="14.4" x14ac:dyDescent="0.3">
      <c r="A566" s="71" t="s">
        <v>573</v>
      </c>
      <c r="B566" s="11">
        <v>8</v>
      </c>
      <c r="C566" s="249" t="s">
        <v>503</v>
      </c>
      <c r="D566" s="250" t="s">
        <v>907</v>
      </c>
      <c r="E566" s="247">
        <v>4.5789999999999997</v>
      </c>
      <c r="F566" s="248">
        <v>15.06</v>
      </c>
      <c r="G566" s="655">
        <f t="shared" ref="G566:G569" si="58">E566*F566</f>
        <v>68.959739999999996</v>
      </c>
      <c r="H566" s="656"/>
    </row>
    <row r="567" spans="1:8" ht="14.4" x14ac:dyDescent="0.3">
      <c r="A567" s="71" t="s">
        <v>573</v>
      </c>
      <c r="B567" s="11">
        <v>12</v>
      </c>
      <c r="C567" s="246" t="s">
        <v>502</v>
      </c>
      <c r="D567" s="253" t="s">
        <v>907</v>
      </c>
      <c r="E567" s="247">
        <v>4.5789999999999997</v>
      </c>
      <c r="F567" s="248">
        <v>22.3</v>
      </c>
      <c r="G567" s="644">
        <f t="shared" si="58"/>
        <v>102.1117</v>
      </c>
      <c r="H567" s="645"/>
    </row>
    <row r="568" spans="1:8" ht="14.4" x14ac:dyDescent="0.3">
      <c r="A568" s="71" t="s">
        <v>573</v>
      </c>
      <c r="B568" s="11">
        <v>5</v>
      </c>
      <c r="C568" s="246" t="s">
        <v>189</v>
      </c>
      <c r="D568" s="253" t="s">
        <v>907</v>
      </c>
      <c r="E568" s="254">
        <v>4</v>
      </c>
      <c r="F568" s="255">
        <v>13.34</v>
      </c>
      <c r="G568" s="644">
        <f t="shared" si="58"/>
        <v>53.36</v>
      </c>
      <c r="H568" s="645"/>
    </row>
    <row r="569" spans="1:8" ht="14.4" x14ac:dyDescent="0.3">
      <c r="A569" s="71" t="s">
        <v>573</v>
      </c>
      <c r="B569" s="11">
        <v>4</v>
      </c>
      <c r="C569" s="246" t="s">
        <v>186</v>
      </c>
      <c r="D569" s="253" t="s">
        <v>907</v>
      </c>
      <c r="E569" s="254">
        <v>4</v>
      </c>
      <c r="F569" s="255">
        <v>22.3</v>
      </c>
      <c r="G569" s="644">
        <f t="shared" si="58"/>
        <v>89.2</v>
      </c>
      <c r="H569" s="645"/>
    </row>
    <row r="570" spans="1:8" ht="14.4" x14ac:dyDescent="0.3">
      <c r="A570" s="283"/>
      <c r="B570" s="642" t="s">
        <v>6</v>
      </c>
      <c r="C570" s="643"/>
      <c r="D570" s="643"/>
      <c r="E570" s="643"/>
      <c r="F570" s="643"/>
      <c r="G570" s="644">
        <f>SUM(G566:H569)</f>
        <v>313.63144</v>
      </c>
      <c r="H570" s="645"/>
    </row>
    <row r="571" spans="1:8" ht="15" thickBot="1" x14ac:dyDescent="0.35">
      <c r="A571" s="290"/>
      <c r="B571" s="694"/>
      <c r="C571" s="694"/>
      <c r="D571" s="694"/>
      <c r="E571" s="694"/>
      <c r="F571" s="694"/>
      <c r="G571" s="695"/>
      <c r="H571" s="696"/>
    </row>
    <row r="572" spans="1:8" ht="15" thickBot="1" x14ac:dyDescent="0.35">
      <c r="A572" s="280"/>
      <c r="B572" s="418"/>
      <c r="C572" s="418"/>
      <c r="D572" s="418"/>
      <c r="E572" s="418"/>
      <c r="F572" s="418"/>
      <c r="G572" s="419"/>
      <c r="H572" s="256"/>
    </row>
    <row r="573" spans="1:8" ht="14.4" customHeight="1" x14ac:dyDescent="0.3">
      <c r="A573" s="100" t="s">
        <v>209</v>
      </c>
      <c r="B573" s="101" t="s">
        <v>904</v>
      </c>
      <c r="C573" s="650" t="s">
        <v>754</v>
      </c>
      <c r="D573" s="651"/>
      <c r="E573" s="651"/>
      <c r="F573" s="651"/>
      <c r="G573" s="651"/>
      <c r="H573" s="652"/>
    </row>
    <row r="574" spans="1:8" x14ac:dyDescent="0.3">
      <c r="A574" s="97" t="s">
        <v>309</v>
      </c>
      <c r="B574" s="98" t="s">
        <v>1</v>
      </c>
      <c r="C574" s="233" t="s">
        <v>302</v>
      </c>
      <c r="D574" s="98" t="s">
        <v>151</v>
      </c>
      <c r="E574" s="98">
        <v>0.5</v>
      </c>
      <c r="F574" s="98" t="s">
        <v>905</v>
      </c>
      <c r="G574" s="653" t="s">
        <v>906</v>
      </c>
      <c r="H574" s="654"/>
    </row>
    <row r="575" spans="1:8" ht="14.4" x14ac:dyDescent="0.3">
      <c r="A575" s="71" t="s">
        <v>573</v>
      </c>
      <c r="B575" s="285">
        <v>8</v>
      </c>
      <c r="C575" s="249" t="s">
        <v>503</v>
      </c>
      <c r="D575" s="252" t="s">
        <v>907</v>
      </c>
      <c r="E575" s="247">
        <v>8</v>
      </c>
      <c r="F575" s="248">
        <v>15.06</v>
      </c>
      <c r="G575" s="644">
        <f>E575*F575</f>
        <v>120.48</v>
      </c>
      <c r="H575" s="645"/>
    </row>
    <row r="576" spans="1:8" ht="14.4" x14ac:dyDescent="0.3">
      <c r="A576" s="71" t="s">
        <v>573</v>
      </c>
      <c r="B576" s="284">
        <v>12</v>
      </c>
      <c r="C576" s="246" t="s">
        <v>502</v>
      </c>
      <c r="D576" s="255" t="s">
        <v>907</v>
      </c>
      <c r="E576" s="247">
        <v>8</v>
      </c>
      <c r="F576" s="248">
        <v>22.3</v>
      </c>
      <c r="G576" s="644">
        <f>E576*F576</f>
        <v>178.4</v>
      </c>
      <c r="H576" s="645"/>
    </row>
    <row r="577" spans="1:8" ht="14.4" x14ac:dyDescent="0.3">
      <c r="A577" s="71" t="s">
        <v>573</v>
      </c>
      <c r="B577" s="284">
        <v>5</v>
      </c>
      <c r="C577" s="246" t="s">
        <v>189</v>
      </c>
      <c r="D577" s="253" t="s">
        <v>907</v>
      </c>
      <c r="E577" s="254">
        <v>8</v>
      </c>
      <c r="F577" s="255">
        <v>13.34</v>
      </c>
      <c r="G577" s="644">
        <f t="shared" ref="G577:G578" si="59">E577*F577</f>
        <v>106.72</v>
      </c>
      <c r="H577" s="645"/>
    </row>
    <row r="578" spans="1:8" ht="14.4" x14ac:dyDescent="0.3">
      <c r="A578" s="71" t="s">
        <v>573</v>
      </c>
      <c r="B578" s="284">
        <v>4</v>
      </c>
      <c r="C578" s="246" t="s">
        <v>186</v>
      </c>
      <c r="D578" s="253" t="s">
        <v>907</v>
      </c>
      <c r="E578" s="254">
        <v>8</v>
      </c>
      <c r="F578" s="255">
        <v>22.3</v>
      </c>
      <c r="G578" s="644">
        <f t="shared" si="59"/>
        <v>178.4</v>
      </c>
      <c r="H578" s="645"/>
    </row>
    <row r="579" spans="1:8" ht="14.4" x14ac:dyDescent="0.3">
      <c r="A579" s="71"/>
      <c r="B579" s="642" t="s">
        <v>6</v>
      </c>
      <c r="C579" s="643"/>
      <c r="D579" s="643"/>
      <c r="E579" s="643"/>
      <c r="F579" s="643"/>
      <c r="G579" s="644">
        <f>SUM(G575:H578)</f>
        <v>584</v>
      </c>
      <c r="H579" s="645"/>
    </row>
    <row r="580" spans="1:8" ht="14.4" x14ac:dyDescent="0.3">
      <c r="A580" s="71" t="s">
        <v>573</v>
      </c>
      <c r="B580" s="282">
        <v>72080</v>
      </c>
      <c r="C580" s="234" t="s">
        <v>995</v>
      </c>
      <c r="D580" s="11" t="s">
        <v>907</v>
      </c>
      <c r="E580" s="247">
        <v>6</v>
      </c>
      <c r="F580" s="248">
        <v>200</v>
      </c>
      <c r="G580" s="644">
        <f>E580*F580</f>
        <v>1200</v>
      </c>
      <c r="H580" s="645"/>
    </row>
    <row r="581" spans="1:8" ht="41.4" customHeight="1" x14ac:dyDescent="0.3">
      <c r="A581" s="71" t="s">
        <v>573</v>
      </c>
      <c r="B581" s="304">
        <v>71993</v>
      </c>
      <c r="C581" s="249" t="s">
        <v>996</v>
      </c>
      <c r="D581" s="297" t="s">
        <v>575</v>
      </c>
      <c r="E581" s="298">
        <v>1</v>
      </c>
      <c r="F581" s="248">
        <v>2680.14</v>
      </c>
      <c r="G581" s="655">
        <f t="shared" ref="G581:G594" si="60">E581*F581</f>
        <v>2680.14</v>
      </c>
      <c r="H581" s="656"/>
    </row>
    <row r="582" spans="1:8" ht="28.8" x14ac:dyDescent="0.3">
      <c r="A582" s="71" t="s">
        <v>463</v>
      </c>
      <c r="B582" s="282" t="str">
        <f>Cotações!A35</f>
        <v>COT30</v>
      </c>
      <c r="C582" s="246" t="s">
        <v>997</v>
      </c>
      <c r="D582" s="11" t="s">
        <v>575</v>
      </c>
      <c r="E582" s="247">
        <v>1</v>
      </c>
      <c r="F582" s="248">
        <f>VLOOKUP(B582,Cotações!A6:Z48,25,FALSE)</f>
        <v>162.29666666666665</v>
      </c>
      <c r="G582" s="644">
        <f t="shared" si="60"/>
        <v>162.29666666666665</v>
      </c>
      <c r="H582" s="645"/>
    </row>
    <row r="583" spans="1:8" ht="72" x14ac:dyDescent="0.3">
      <c r="A583" s="71" t="s">
        <v>463</v>
      </c>
      <c r="B583" s="282" t="str">
        <f>Cotações!A36</f>
        <v>COT31</v>
      </c>
      <c r="C583" s="246" t="s">
        <v>998</v>
      </c>
      <c r="D583" s="11" t="s">
        <v>575</v>
      </c>
      <c r="E583" s="247">
        <v>2</v>
      </c>
      <c r="F583" s="248">
        <f>VLOOKUP(B583,Cotações!A7:Z49,25,FALSE)</f>
        <v>545.09</v>
      </c>
      <c r="G583" s="644">
        <f t="shared" si="60"/>
        <v>1090.18</v>
      </c>
      <c r="H583" s="645"/>
    </row>
    <row r="584" spans="1:8" ht="72" x14ac:dyDescent="0.3">
      <c r="A584" s="71" t="s">
        <v>463</v>
      </c>
      <c r="B584" s="282" t="str">
        <f>Cotações!A37</f>
        <v>COT32</v>
      </c>
      <c r="C584" s="246" t="s">
        <v>504</v>
      </c>
      <c r="D584" s="11" t="s">
        <v>575</v>
      </c>
      <c r="E584" s="247">
        <v>2</v>
      </c>
      <c r="F584" s="248">
        <f>VLOOKUP(B584,Cotações!A8:Z50,25,FALSE)</f>
        <v>777.41750000000002</v>
      </c>
      <c r="G584" s="644">
        <f t="shared" si="60"/>
        <v>1554.835</v>
      </c>
      <c r="H584" s="645"/>
    </row>
    <row r="585" spans="1:8" ht="14.4" x14ac:dyDescent="0.3">
      <c r="A585" s="71" t="s">
        <v>463</v>
      </c>
      <c r="B585" s="282" t="str">
        <f>Cotações!A38</f>
        <v>COT33</v>
      </c>
      <c r="C585" s="246" t="s">
        <v>505</v>
      </c>
      <c r="D585" s="11" t="s">
        <v>575</v>
      </c>
      <c r="E585" s="247">
        <v>2</v>
      </c>
      <c r="F585" s="248">
        <f>VLOOKUP(B585,Cotações!A9:Z51,25,FALSE)</f>
        <v>12.775</v>
      </c>
      <c r="G585" s="644">
        <f t="shared" si="60"/>
        <v>25.55</v>
      </c>
      <c r="H585" s="645"/>
    </row>
    <row r="586" spans="1:8" ht="14.4" x14ac:dyDescent="0.3">
      <c r="A586" s="71" t="s">
        <v>573</v>
      </c>
      <c r="B586" s="282">
        <v>71841</v>
      </c>
      <c r="C586" s="246" t="s">
        <v>259</v>
      </c>
      <c r="D586" s="11" t="s">
        <v>575</v>
      </c>
      <c r="E586" s="247">
        <v>4</v>
      </c>
      <c r="F586" s="248">
        <v>11.66</v>
      </c>
      <c r="G586" s="644">
        <f t="shared" si="60"/>
        <v>46.64</v>
      </c>
      <c r="H586" s="645"/>
    </row>
    <row r="587" spans="1:8" ht="14.4" x14ac:dyDescent="0.3">
      <c r="A587" s="71" t="s">
        <v>573</v>
      </c>
      <c r="B587" s="282">
        <v>72320</v>
      </c>
      <c r="C587" s="246" t="s">
        <v>999</v>
      </c>
      <c r="D587" s="11" t="s">
        <v>575</v>
      </c>
      <c r="E587" s="247">
        <v>2</v>
      </c>
      <c r="F587" s="248">
        <v>71.260000000000005</v>
      </c>
      <c r="G587" s="644">
        <f t="shared" si="60"/>
        <v>142.52000000000001</v>
      </c>
      <c r="H587" s="645"/>
    </row>
    <row r="588" spans="1:8" ht="14.4" x14ac:dyDescent="0.3">
      <c r="A588" s="71" t="s">
        <v>573</v>
      </c>
      <c r="B588" s="282">
        <v>70560</v>
      </c>
      <c r="C588" s="246" t="s">
        <v>1000</v>
      </c>
      <c r="D588" s="11" t="s">
        <v>21</v>
      </c>
      <c r="E588" s="247">
        <v>22</v>
      </c>
      <c r="F588" s="248">
        <v>19.440000000000001</v>
      </c>
      <c r="G588" s="644">
        <f t="shared" si="60"/>
        <v>427.68</v>
      </c>
      <c r="H588" s="645"/>
    </row>
    <row r="589" spans="1:8" ht="14.4" x14ac:dyDescent="0.3">
      <c r="A589" s="71" t="s">
        <v>573</v>
      </c>
      <c r="B589" s="282">
        <v>71194</v>
      </c>
      <c r="C589" s="246" t="s">
        <v>1001</v>
      </c>
      <c r="D589" s="11" t="s">
        <v>21</v>
      </c>
      <c r="E589" s="247">
        <v>4</v>
      </c>
      <c r="F589" s="299">
        <v>8.8800000000000008</v>
      </c>
      <c r="G589" s="644">
        <f t="shared" si="60"/>
        <v>35.520000000000003</v>
      </c>
      <c r="H589" s="645"/>
    </row>
    <row r="590" spans="1:8" ht="14.4" x14ac:dyDescent="0.3">
      <c r="A590" s="71" t="s">
        <v>573</v>
      </c>
      <c r="B590" s="282">
        <v>71381</v>
      </c>
      <c r="C590" s="246" t="s">
        <v>1002</v>
      </c>
      <c r="D590" s="11" t="s">
        <v>575</v>
      </c>
      <c r="E590" s="247">
        <v>1</v>
      </c>
      <c r="F590" s="248">
        <v>104.06</v>
      </c>
      <c r="G590" s="644">
        <f t="shared" si="60"/>
        <v>104.06</v>
      </c>
      <c r="H590" s="645"/>
    </row>
    <row r="591" spans="1:8" ht="14.4" x14ac:dyDescent="0.3">
      <c r="A591" s="71" t="s">
        <v>573</v>
      </c>
      <c r="B591" s="282">
        <v>70540</v>
      </c>
      <c r="C591" s="246" t="s">
        <v>1003</v>
      </c>
      <c r="D591" s="11" t="s">
        <v>21</v>
      </c>
      <c r="E591" s="247">
        <v>4</v>
      </c>
      <c r="F591" s="248">
        <v>10.38</v>
      </c>
      <c r="G591" s="644">
        <f t="shared" si="60"/>
        <v>41.52</v>
      </c>
      <c r="H591" s="645"/>
    </row>
    <row r="592" spans="1:8" ht="14.4" x14ac:dyDescent="0.3">
      <c r="A592" s="71" t="s">
        <v>573</v>
      </c>
      <c r="B592" s="282">
        <v>72518</v>
      </c>
      <c r="C592" s="246" t="s">
        <v>1004</v>
      </c>
      <c r="D592" s="11" t="s">
        <v>575</v>
      </c>
      <c r="E592" s="247">
        <v>1</v>
      </c>
      <c r="F592" s="248">
        <v>17.309999999999999</v>
      </c>
      <c r="G592" s="644">
        <f t="shared" si="60"/>
        <v>17.309999999999999</v>
      </c>
      <c r="H592" s="645"/>
    </row>
    <row r="593" spans="1:8" ht="14.4" x14ac:dyDescent="0.3">
      <c r="A593" s="71" t="s">
        <v>573</v>
      </c>
      <c r="B593" s="282">
        <v>71331</v>
      </c>
      <c r="C593" s="300" t="s">
        <v>1005</v>
      </c>
      <c r="D593" s="301" t="s">
        <v>575</v>
      </c>
      <c r="E593" s="247">
        <v>1</v>
      </c>
      <c r="F593" s="248">
        <v>24.5</v>
      </c>
      <c r="G593" s="644">
        <f t="shared" si="60"/>
        <v>24.5</v>
      </c>
      <c r="H593" s="645"/>
    </row>
    <row r="594" spans="1:8" ht="14.4" x14ac:dyDescent="0.3">
      <c r="A594" s="71" t="s">
        <v>573</v>
      </c>
      <c r="B594" s="282">
        <v>71321</v>
      </c>
      <c r="C594" s="300" t="s">
        <v>1006</v>
      </c>
      <c r="D594" s="301" t="s">
        <v>21</v>
      </c>
      <c r="E594" s="247">
        <v>1</v>
      </c>
      <c r="F594" s="248">
        <v>24.16</v>
      </c>
      <c r="G594" s="644">
        <f t="shared" si="60"/>
        <v>24.16</v>
      </c>
      <c r="H594" s="645"/>
    </row>
    <row r="595" spans="1:8" ht="14.4" customHeight="1" thickBot="1" x14ac:dyDescent="0.35">
      <c r="A595" s="305"/>
      <c r="B595" s="646" t="s">
        <v>6</v>
      </c>
      <c r="C595" s="647"/>
      <c r="D595" s="647"/>
      <c r="E595" s="647"/>
      <c r="F595" s="647"/>
      <c r="G595" s="648">
        <f>SUM(G580:H594)</f>
        <v>7576.9116666666696</v>
      </c>
      <c r="H595" s="649"/>
    </row>
    <row r="596" spans="1:8" ht="14.4" customHeight="1" x14ac:dyDescent="0.3">
      <c r="A596" s="280"/>
      <c r="B596" s="123"/>
      <c r="C596" s="123"/>
      <c r="D596"/>
      <c r="E596" s="410"/>
      <c r="F596" s="420"/>
      <c r="G596" s="411"/>
      <c r="H596" s="267"/>
    </row>
    <row r="597" spans="1:8" ht="14.4" customHeight="1" x14ac:dyDescent="0.3">
      <c r="A597" s="280"/>
      <c r="B597" s="123"/>
      <c r="C597" s="123"/>
      <c r="D597"/>
      <c r="E597" s="410"/>
      <c r="F597" s="420"/>
      <c r="G597" s="411"/>
      <c r="H597" s="267"/>
    </row>
    <row r="598" spans="1:8" ht="14.4" customHeight="1" x14ac:dyDescent="0.3">
      <c r="A598" s="280"/>
      <c r="B598" s="123"/>
      <c r="C598" s="123"/>
      <c r="D598"/>
      <c r="E598" s="410"/>
      <c r="F598" s="420"/>
      <c r="G598" s="411"/>
      <c r="H598" s="267"/>
    </row>
    <row r="599" spans="1:8" ht="14.4" customHeight="1" x14ac:dyDescent="0.3">
      <c r="A599" s="280"/>
      <c r="B599" s="123"/>
      <c r="C599" s="123"/>
      <c r="D599"/>
      <c r="E599" s="410"/>
      <c r="F599" s="420"/>
      <c r="G599" s="411"/>
      <c r="H599" s="267"/>
    </row>
    <row r="600" spans="1:8" ht="14.4" customHeight="1" x14ac:dyDescent="0.3">
      <c r="A600" s="280"/>
      <c r="B600" s="123"/>
      <c r="C600" s="123"/>
      <c r="D600"/>
      <c r="E600" s="410"/>
      <c r="F600" s="420"/>
      <c r="G600" s="411"/>
      <c r="H600" s="267"/>
    </row>
    <row r="601" spans="1:8" ht="14.4" customHeight="1" x14ac:dyDescent="0.3">
      <c r="A601" s="280"/>
      <c r="B601" s="123"/>
      <c r="C601" s="123"/>
      <c r="D601"/>
      <c r="E601" s="410"/>
      <c r="F601" s="420"/>
      <c r="G601" s="411"/>
      <c r="H601" s="267"/>
    </row>
    <row r="602" spans="1:8" ht="14.4" x14ac:dyDescent="0.3">
      <c r="A602" s="280"/>
      <c r="B602" s="123"/>
      <c r="C602" s="123"/>
      <c r="D602"/>
      <c r="E602" s="410"/>
      <c r="F602" s="420"/>
      <c r="G602" s="411"/>
      <c r="H602" s="267"/>
    </row>
    <row r="603" spans="1:8" ht="14.4" customHeight="1" x14ac:dyDescent="0.3">
      <c r="A603" s="280"/>
      <c r="B603" s="577" t="s">
        <v>616</v>
      </c>
      <c r="C603" s="577"/>
      <c r="D603" s="577"/>
      <c r="E603" s="577"/>
      <c r="F603" s="577"/>
      <c r="G603" s="577"/>
      <c r="H603" s="578"/>
    </row>
    <row r="604" spans="1:8" ht="14.4" customHeight="1" x14ac:dyDescent="0.3">
      <c r="A604" s="280"/>
      <c r="B604" s="697" t="s">
        <v>617</v>
      </c>
      <c r="C604" s="697"/>
      <c r="D604" s="697"/>
      <c r="E604" s="697"/>
      <c r="F604" s="697"/>
      <c r="G604" s="697"/>
      <c r="H604" s="698"/>
    </row>
    <row r="605" spans="1:8" ht="14.4" customHeight="1" x14ac:dyDescent="0.3">
      <c r="A605" s="280"/>
      <c r="B605" s="697" t="s">
        <v>618</v>
      </c>
      <c r="C605" s="697"/>
      <c r="D605" s="697"/>
      <c r="E605" s="697"/>
      <c r="F605" s="697"/>
      <c r="G605" s="697"/>
      <c r="H605" s="698"/>
    </row>
    <row r="606" spans="1:8" ht="15" thickBot="1" x14ac:dyDescent="0.35">
      <c r="A606" s="281"/>
      <c r="B606" s="699"/>
      <c r="C606" s="699"/>
      <c r="D606" s="699"/>
      <c r="E606" s="699"/>
      <c r="F606" s="699"/>
      <c r="G606" s="699"/>
      <c r="H606" s="700"/>
    </row>
  </sheetData>
  <mergeCells count="616">
    <mergeCell ref="C120:D120"/>
    <mergeCell ref="C139:H139"/>
    <mergeCell ref="C265:H265"/>
    <mergeCell ref="C256:H256"/>
    <mergeCell ref="C247:H247"/>
    <mergeCell ref="C238:H238"/>
    <mergeCell ref="C229:H229"/>
    <mergeCell ref="C220:H220"/>
    <mergeCell ref="C211:H211"/>
    <mergeCell ref="C202:H202"/>
    <mergeCell ref="C193:H193"/>
    <mergeCell ref="B254:H254"/>
    <mergeCell ref="G257:H257"/>
    <mergeCell ref="G258:H258"/>
    <mergeCell ref="B259:F259"/>
    <mergeCell ref="G259:H259"/>
    <mergeCell ref="G260:H260"/>
    <mergeCell ref="G261:H261"/>
    <mergeCell ref="B262:F262"/>
    <mergeCell ref="G262:H262"/>
    <mergeCell ref="B236:H236"/>
    <mergeCell ref="G239:H239"/>
    <mergeCell ref="G240:H240"/>
    <mergeCell ref="B241:F241"/>
    <mergeCell ref="B603:H603"/>
    <mergeCell ref="B604:H604"/>
    <mergeCell ref="B606:H606"/>
    <mergeCell ref="B605:H605"/>
    <mergeCell ref="C550:H550"/>
    <mergeCell ref="C535:H535"/>
    <mergeCell ref="C520:H520"/>
    <mergeCell ref="C511:H511"/>
    <mergeCell ref="C502:H502"/>
    <mergeCell ref="G515:H515"/>
    <mergeCell ref="G516:H516"/>
    <mergeCell ref="B517:F517"/>
    <mergeCell ref="G517:H517"/>
    <mergeCell ref="G564:H564"/>
    <mergeCell ref="B565:F565"/>
    <mergeCell ref="G565:H565"/>
    <mergeCell ref="G566:H566"/>
    <mergeCell ref="G567:H567"/>
    <mergeCell ref="G568:H568"/>
    <mergeCell ref="G569:H569"/>
    <mergeCell ref="B570:F570"/>
    <mergeCell ref="G570:H570"/>
    <mergeCell ref="B571:H571"/>
    <mergeCell ref="G479:H479"/>
    <mergeCell ref="G480:H480"/>
    <mergeCell ref="C493:H493"/>
    <mergeCell ref="C484:H484"/>
    <mergeCell ref="C475:H475"/>
    <mergeCell ref="C466:H466"/>
    <mergeCell ref="C457:H457"/>
    <mergeCell ref="C448:H448"/>
    <mergeCell ref="B481:F481"/>
    <mergeCell ref="G481:H481"/>
    <mergeCell ref="G459:H459"/>
    <mergeCell ref="B460:F460"/>
    <mergeCell ref="G460:H460"/>
    <mergeCell ref="G461:H461"/>
    <mergeCell ref="G462:H462"/>
    <mergeCell ref="B482:H482"/>
    <mergeCell ref="B472:F472"/>
    <mergeCell ref="G472:H472"/>
    <mergeCell ref="B473:H473"/>
    <mergeCell ref="G450:H450"/>
    <mergeCell ref="B451:F451"/>
    <mergeCell ref="G451:H451"/>
    <mergeCell ref="G452:H452"/>
    <mergeCell ref="G322:H322"/>
    <mergeCell ref="G323:H323"/>
    <mergeCell ref="B324:F324"/>
    <mergeCell ref="G324:H324"/>
    <mergeCell ref="G325:H325"/>
    <mergeCell ref="B317:F317"/>
    <mergeCell ref="G317:H317"/>
    <mergeCell ref="G370:H370"/>
    <mergeCell ref="C366:H366"/>
    <mergeCell ref="C357:H357"/>
    <mergeCell ref="C348:H348"/>
    <mergeCell ref="C339:H339"/>
    <mergeCell ref="C330:H330"/>
    <mergeCell ref="C320:H320"/>
    <mergeCell ref="G352:H352"/>
    <mergeCell ref="G353:H353"/>
    <mergeCell ref="B354:F354"/>
    <mergeCell ref="G354:H354"/>
    <mergeCell ref="B355:H355"/>
    <mergeCell ref="G358:H358"/>
    <mergeCell ref="G359:H359"/>
    <mergeCell ref="B360:F360"/>
    <mergeCell ref="G343:H343"/>
    <mergeCell ref="G326:H326"/>
    <mergeCell ref="B327:F327"/>
    <mergeCell ref="G327:H327"/>
    <mergeCell ref="B328:H328"/>
    <mergeCell ref="G331:H331"/>
    <mergeCell ref="G332:H332"/>
    <mergeCell ref="B333:F333"/>
    <mergeCell ref="G333:H333"/>
    <mergeCell ref="G341:H341"/>
    <mergeCell ref="B342:F342"/>
    <mergeCell ref="G342:H342"/>
    <mergeCell ref="G334:H334"/>
    <mergeCell ref="B232:F232"/>
    <mergeCell ref="G232:H232"/>
    <mergeCell ref="G233:H233"/>
    <mergeCell ref="G234:H234"/>
    <mergeCell ref="B235:F235"/>
    <mergeCell ref="G235:H235"/>
    <mergeCell ref="B227:H227"/>
    <mergeCell ref="B272:H272"/>
    <mergeCell ref="G275:H275"/>
    <mergeCell ref="C274:H274"/>
    <mergeCell ref="G241:H241"/>
    <mergeCell ref="G131:H131"/>
    <mergeCell ref="G132:H132"/>
    <mergeCell ref="G134:H134"/>
    <mergeCell ref="G135:H135"/>
    <mergeCell ref="G136:H136"/>
    <mergeCell ref="G458:H458"/>
    <mergeCell ref="G133:H133"/>
    <mergeCell ref="B442:F442"/>
    <mergeCell ref="G442:H442"/>
    <mergeCell ref="G443:H443"/>
    <mergeCell ref="G444:H444"/>
    <mergeCell ref="B445:F445"/>
    <mergeCell ref="G445:H445"/>
    <mergeCell ref="B446:H446"/>
    <mergeCell ref="G449:H449"/>
    <mergeCell ref="G434:H434"/>
    <mergeCell ref="G435:H435"/>
    <mergeCell ref="B436:F436"/>
    <mergeCell ref="G436:H436"/>
    <mergeCell ref="B437:H437"/>
    <mergeCell ref="G440:H440"/>
    <mergeCell ref="B182:H182"/>
    <mergeCell ref="G185:H185"/>
    <mergeCell ref="G186:H186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46:H546"/>
    <mergeCell ref="G555:H555"/>
    <mergeCell ref="B547:F547"/>
    <mergeCell ref="G547:H547"/>
    <mergeCell ref="B548:H548"/>
    <mergeCell ref="G551:H551"/>
    <mergeCell ref="G552:H552"/>
    <mergeCell ref="G553:H553"/>
    <mergeCell ref="G554:H554"/>
    <mergeCell ref="G538:H538"/>
    <mergeCell ref="G539:H539"/>
    <mergeCell ref="G540:H540"/>
    <mergeCell ref="G541:H541"/>
    <mergeCell ref="B542:F542"/>
    <mergeCell ref="G542:H542"/>
    <mergeCell ref="G543:H543"/>
    <mergeCell ref="G544:H544"/>
    <mergeCell ref="G545:H545"/>
    <mergeCell ref="G529:H529"/>
    <mergeCell ref="G530:H530"/>
    <mergeCell ref="G531:H531"/>
    <mergeCell ref="B532:F532"/>
    <mergeCell ref="G532:H532"/>
    <mergeCell ref="B533:H533"/>
    <mergeCell ref="G536:H536"/>
    <mergeCell ref="G537:H537"/>
    <mergeCell ref="G521:H521"/>
    <mergeCell ref="G522:H522"/>
    <mergeCell ref="G523:H523"/>
    <mergeCell ref="G524:H524"/>
    <mergeCell ref="G525:H525"/>
    <mergeCell ref="G526:H526"/>
    <mergeCell ref="B527:F527"/>
    <mergeCell ref="G527:H527"/>
    <mergeCell ref="G528:H528"/>
    <mergeCell ref="B518:H518"/>
    <mergeCell ref="G503:H503"/>
    <mergeCell ref="G504:H504"/>
    <mergeCell ref="B505:F505"/>
    <mergeCell ref="G505:H505"/>
    <mergeCell ref="G506:H506"/>
    <mergeCell ref="G507:H507"/>
    <mergeCell ref="B508:F508"/>
    <mergeCell ref="G508:H508"/>
    <mergeCell ref="B509:H509"/>
    <mergeCell ref="G512:H512"/>
    <mergeCell ref="G513:H513"/>
    <mergeCell ref="B514:F514"/>
    <mergeCell ref="G514:H514"/>
    <mergeCell ref="B500:H500"/>
    <mergeCell ref="G485:H485"/>
    <mergeCell ref="G486:H486"/>
    <mergeCell ref="B487:F487"/>
    <mergeCell ref="G487:H487"/>
    <mergeCell ref="G488:H488"/>
    <mergeCell ref="G489:H489"/>
    <mergeCell ref="B490:F490"/>
    <mergeCell ref="G490:H490"/>
    <mergeCell ref="B491:H491"/>
    <mergeCell ref="G494:H494"/>
    <mergeCell ref="G495:H495"/>
    <mergeCell ref="B496:F496"/>
    <mergeCell ref="G496:H496"/>
    <mergeCell ref="G497:H497"/>
    <mergeCell ref="G498:H498"/>
    <mergeCell ref="B499:F499"/>
    <mergeCell ref="G499:H499"/>
    <mergeCell ref="G469:H469"/>
    <mergeCell ref="G470:H470"/>
    <mergeCell ref="G471:H471"/>
    <mergeCell ref="G476:H476"/>
    <mergeCell ref="G477:H477"/>
    <mergeCell ref="B478:F478"/>
    <mergeCell ref="G441:H441"/>
    <mergeCell ref="B433:F433"/>
    <mergeCell ref="G433:H433"/>
    <mergeCell ref="G453:H453"/>
    <mergeCell ref="B454:F454"/>
    <mergeCell ref="G454:H454"/>
    <mergeCell ref="B455:H455"/>
    <mergeCell ref="B463:F463"/>
    <mergeCell ref="G463:H463"/>
    <mergeCell ref="B464:H464"/>
    <mergeCell ref="G467:H467"/>
    <mergeCell ref="G468:H468"/>
    <mergeCell ref="G478:H478"/>
    <mergeCell ref="B469:F469"/>
    <mergeCell ref="G416:H416"/>
    <mergeCell ref="B417:F417"/>
    <mergeCell ref="G417:H417"/>
    <mergeCell ref="B418:H418"/>
    <mergeCell ref="G421:H421"/>
    <mergeCell ref="G422:H422"/>
    <mergeCell ref="B423:F423"/>
    <mergeCell ref="G423:H423"/>
    <mergeCell ref="C439:H439"/>
    <mergeCell ref="C430:H430"/>
    <mergeCell ref="C420:H420"/>
    <mergeCell ref="G424:H424"/>
    <mergeCell ref="G425:H425"/>
    <mergeCell ref="G426:H426"/>
    <mergeCell ref="B427:F427"/>
    <mergeCell ref="G427:H427"/>
    <mergeCell ref="B428:H428"/>
    <mergeCell ref="G431:H431"/>
    <mergeCell ref="G432:H432"/>
    <mergeCell ref="G415:H415"/>
    <mergeCell ref="G398:H398"/>
    <mergeCell ref="B399:F399"/>
    <mergeCell ref="G399:H399"/>
    <mergeCell ref="B400:H400"/>
    <mergeCell ref="G403:H403"/>
    <mergeCell ref="G404:H404"/>
    <mergeCell ref="B405:F405"/>
    <mergeCell ref="G405:H405"/>
    <mergeCell ref="G406:H406"/>
    <mergeCell ref="G407:H407"/>
    <mergeCell ref="B408:F408"/>
    <mergeCell ref="G408:H408"/>
    <mergeCell ref="B409:H409"/>
    <mergeCell ref="G412:H412"/>
    <mergeCell ref="G413:H413"/>
    <mergeCell ref="B414:F414"/>
    <mergeCell ref="G414:H414"/>
    <mergeCell ref="C411:H411"/>
    <mergeCell ref="C402:H402"/>
    <mergeCell ref="G397:H397"/>
    <mergeCell ref="G380:H380"/>
    <mergeCell ref="B381:F381"/>
    <mergeCell ref="G381:H381"/>
    <mergeCell ref="B382:H382"/>
    <mergeCell ref="G385:H385"/>
    <mergeCell ref="G386:H386"/>
    <mergeCell ref="B387:F387"/>
    <mergeCell ref="G387:H387"/>
    <mergeCell ref="G388:H388"/>
    <mergeCell ref="G389:H389"/>
    <mergeCell ref="B390:F390"/>
    <mergeCell ref="G390:H390"/>
    <mergeCell ref="B391:H391"/>
    <mergeCell ref="G394:H394"/>
    <mergeCell ref="G395:H395"/>
    <mergeCell ref="B396:F396"/>
    <mergeCell ref="G396:H396"/>
    <mergeCell ref="C393:H393"/>
    <mergeCell ref="C384:H384"/>
    <mergeCell ref="G379:H379"/>
    <mergeCell ref="G362:H362"/>
    <mergeCell ref="B363:F363"/>
    <mergeCell ref="G363:H363"/>
    <mergeCell ref="B364:H364"/>
    <mergeCell ref="G367:H367"/>
    <mergeCell ref="G368:H368"/>
    <mergeCell ref="B369:F369"/>
    <mergeCell ref="G369:H369"/>
    <mergeCell ref="G371:H371"/>
    <mergeCell ref="B372:F372"/>
    <mergeCell ref="G372:H372"/>
    <mergeCell ref="B373:H373"/>
    <mergeCell ref="G376:H376"/>
    <mergeCell ref="G377:H377"/>
    <mergeCell ref="B378:F378"/>
    <mergeCell ref="G378:H378"/>
    <mergeCell ref="C375:H375"/>
    <mergeCell ref="G361:H361"/>
    <mergeCell ref="G344:H344"/>
    <mergeCell ref="B345:F345"/>
    <mergeCell ref="G345:H345"/>
    <mergeCell ref="B346:H346"/>
    <mergeCell ref="G349:H349"/>
    <mergeCell ref="G350:H350"/>
    <mergeCell ref="B351:F351"/>
    <mergeCell ref="G351:H351"/>
    <mergeCell ref="G360:H360"/>
    <mergeCell ref="G335:H335"/>
    <mergeCell ref="B336:F336"/>
    <mergeCell ref="G336:H336"/>
    <mergeCell ref="B337:H337"/>
    <mergeCell ref="G340:H340"/>
    <mergeCell ref="G302:H302"/>
    <mergeCell ref="G303:H303"/>
    <mergeCell ref="B304:F304"/>
    <mergeCell ref="G304:H304"/>
    <mergeCell ref="G305:H305"/>
    <mergeCell ref="G306:H306"/>
    <mergeCell ref="B307:F307"/>
    <mergeCell ref="G307:H307"/>
    <mergeCell ref="B308:H308"/>
    <mergeCell ref="G311:H311"/>
    <mergeCell ref="G312:H312"/>
    <mergeCell ref="G313:H313"/>
    <mergeCell ref="B314:F314"/>
    <mergeCell ref="G314:H314"/>
    <mergeCell ref="G315:H315"/>
    <mergeCell ref="G316:H316"/>
    <mergeCell ref="B318:H318"/>
    <mergeCell ref="C310:H310"/>
    <mergeCell ref="G321:H321"/>
    <mergeCell ref="B299:H299"/>
    <mergeCell ref="C301:H301"/>
    <mergeCell ref="G284:H284"/>
    <mergeCell ref="G285:H285"/>
    <mergeCell ref="B286:F286"/>
    <mergeCell ref="G286:H286"/>
    <mergeCell ref="G287:H287"/>
    <mergeCell ref="G288:H288"/>
    <mergeCell ref="B289:F289"/>
    <mergeCell ref="G289:H289"/>
    <mergeCell ref="B290:H290"/>
    <mergeCell ref="G293:H293"/>
    <mergeCell ref="G294:H294"/>
    <mergeCell ref="B295:F295"/>
    <mergeCell ref="G295:H295"/>
    <mergeCell ref="G296:H296"/>
    <mergeCell ref="G297:H297"/>
    <mergeCell ref="B298:F298"/>
    <mergeCell ref="G298:H298"/>
    <mergeCell ref="B281:H281"/>
    <mergeCell ref="C283:H283"/>
    <mergeCell ref="G266:H266"/>
    <mergeCell ref="G267:H267"/>
    <mergeCell ref="B268:F268"/>
    <mergeCell ref="G268:H268"/>
    <mergeCell ref="G269:H269"/>
    <mergeCell ref="G270:H270"/>
    <mergeCell ref="B271:F271"/>
    <mergeCell ref="G271:H271"/>
    <mergeCell ref="G276:H276"/>
    <mergeCell ref="B277:F277"/>
    <mergeCell ref="G277:H277"/>
    <mergeCell ref="G278:H278"/>
    <mergeCell ref="G279:H279"/>
    <mergeCell ref="B280:F280"/>
    <mergeCell ref="G280:H280"/>
    <mergeCell ref="B263:H263"/>
    <mergeCell ref="G248:H248"/>
    <mergeCell ref="G249:H249"/>
    <mergeCell ref="B250:F250"/>
    <mergeCell ref="G250:H250"/>
    <mergeCell ref="G251:H251"/>
    <mergeCell ref="G252:H252"/>
    <mergeCell ref="B253:F253"/>
    <mergeCell ref="G253:H253"/>
    <mergeCell ref="B245:H245"/>
    <mergeCell ref="G212:H212"/>
    <mergeCell ref="G213:H213"/>
    <mergeCell ref="B214:F214"/>
    <mergeCell ref="G214:H214"/>
    <mergeCell ref="G215:H215"/>
    <mergeCell ref="G216:H216"/>
    <mergeCell ref="B217:F217"/>
    <mergeCell ref="G217:H217"/>
    <mergeCell ref="G242:H242"/>
    <mergeCell ref="G243:H243"/>
    <mergeCell ref="B244:F244"/>
    <mergeCell ref="G244:H244"/>
    <mergeCell ref="B218:H218"/>
    <mergeCell ref="G221:H221"/>
    <mergeCell ref="G222:H222"/>
    <mergeCell ref="B223:F223"/>
    <mergeCell ref="G223:H223"/>
    <mergeCell ref="G224:H224"/>
    <mergeCell ref="G225:H225"/>
    <mergeCell ref="B226:F226"/>
    <mergeCell ref="G226:H226"/>
    <mergeCell ref="G230:H230"/>
    <mergeCell ref="G231:H231"/>
    <mergeCell ref="B209:H209"/>
    <mergeCell ref="G194:H194"/>
    <mergeCell ref="G195:H195"/>
    <mergeCell ref="B196:F196"/>
    <mergeCell ref="G196:H196"/>
    <mergeCell ref="G197:H197"/>
    <mergeCell ref="G198:H198"/>
    <mergeCell ref="B199:F199"/>
    <mergeCell ref="G199:H199"/>
    <mergeCell ref="B200:H200"/>
    <mergeCell ref="G203:H203"/>
    <mergeCell ref="G204:H204"/>
    <mergeCell ref="B205:F205"/>
    <mergeCell ref="G205:H205"/>
    <mergeCell ref="G206:H206"/>
    <mergeCell ref="G207:H207"/>
    <mergeCell ref="B208:F208"/>
    <mergeCell ref="G208:H208"/>
    <mergeCell ref="G170:H170"/>
    <mergeCell ref="G171:H171"/>
    <mergeCell ref="B172:F172"/>
    <mergeCell ref="G172:H172"/>
    <mergeCell ref="B173:H173"/>
    <mergeCell ref="B191:H191"/>
    <mergeCell ref="G176:H176"/>
    <mergeCell ref="G177:H177"/>
    <mergeCell ref="B178:F178"/>
    <mergeCell ref="G178:H178"/>
    <mergeCell ref="G179:H179"/>
    <mergeCell ref="G180:H180"/>
    <mergeCell ref="B181:F181"/>
    <mergeCell ref="G181:H181"/>
    <mergeCell ref="B187:F187"/>
    <mergeCell ref="G187:H187"/>
    <mergeCell ref="G188:H188"/>
    <mergeCell ref="G189:H189"/>
    <mergeCell ref="B190:F190"/>
    <mergeCell ref="G190:H190"/>
    <mergeCell ref="C184:H184"/>
    <mergeCell ref="C175:H175"/>
    <mergeCell ref="G161:H161"/>
    <mergeCell ref="G162:H162"/>
    <mergeCell ref="B163:F163"/>
    <mergeCell ref="G163:H163"/>
    <mergeCell ref="B164:H164"/>
    <mergeCell ref="G167:H167"/>
    <mergeCell ref="G168:H168"/>
    <mergeCell ref="B169:F169"/>
    <mergeCell ref="G169:H169"/>
    <mergeCell ref="C166:H166"/>
    <mergeCell ref="G152:H152"/>
    <mergeCell ref="G153:H153"/>
    <mergeCell ref="B154:F154"/>
    <mergeCell ref="G154:H154"/>
    <mergeCell ref="B155:H155"/>
    <mergeCell ref="G158:H158"/>
    <mergeCell ref="G159:H159"/>
    <mergeCell ref="B160:F160"/>
    <mergeCell ref="G160:H160"/>
    <mergeCell ref="C157:H157"/>
    <mergeCell ref="G140:H140"/>
    <mergeCell ref="G141:H141"/>
    <mergeCell ref="G142:H142"/>
    <mergeCell ref="G143:H143"/>
    <mergeCell ref="G144:H144"/>
    <mergeCell ref="G145:H145"/>
    <mergeCell ref="G149:H149"/>
    <mergeCell ref="G150:H150"/>
    <mergeCell ref="B151:F151"/>
    <mergeCell ref="G151:H151"/>
    <mergeCell ref="C148:H148"/>
    <mergeCell ref="A128:F128"/>
    <mergeCell ref="C5:E5"/>
    <mergeCell ref="F5:H5"/>
    <mergeCell ref="F6:H6"/>
    <mergeCell ref="A1:H1"/>
    <mergeCell ref="A36:F36"/>
    <mergeCell ref="A24:F24"/>
    <mergeCell ref="C62:D62"/>
    <mergeCell ref="A2:H2"/>
    <mergeCell ref="A3:B6"/>
    <mergeCell ref="C9:D9"/>
    <mergeCell ref="C10:D10"/>
    <mergeCell ref="C11:D11"/>
    <mergeCell ref="C12:D12"/>
    <mergeCell ref="C14:D14"/>
    <mergeCell ref="C123:H123"/>
    <mergeCell ref="C8:H8"/>
    <mergeCell ref="C68:H68"/>
    <mergeCell ref="C69:D69"/>
    <mergeCell ref="C70:D70"/>
    <mergeCell ref="C71:D71"/>
    <mergeCell ref="F28:G28"/>
    <mergeCell ref="C57:D57"/>
    <mergeCell ref="C58:D58"/>
    <mergeCell ref="C59:D59"/>
    <mergeCell ref="C65:D65"/>
    <mergeCell ref="C60:D60"/>
    <mergeCell ref="C61:D61"/>
    <mergeCell ref="C13:D13"/>
    <mergeCell ref="C26:H26"/>
    <mergeCell ref="C15:D15"/>
    <mergeCell ref="C16:D16"/>
    <mergeCell ref="C17:D17"/>
    <mergeCell ref="C18:D18"/>
    <mergeCell ref="C19:D19"/>
    <mergeCell ref="C20:D20"/>
    <mergeCell ref="C53:D53"/>
    <mergeCell ref="C54:D54"/>
    <mergeCell ref="C63:D63"/>
    <mergeCell ref="C64:D64"/>
    <mergeCell ref="A99:F99"/>
    <mergeCell ref="C92:D92"/>
    <mergeCell ref="C93:D93"/>
    <mergeCell ref="A83:F83"/>
    <mergeCell ref="C95:D95"/>
    <mergeCell ref="C96:D96"/>
    <mergeCell ref="C72:D72"/>
    <mergeCell ref="C73:D73"/>
    <mergeCell ref="C74:D74"/>
    <mergeCell ref="C75:D75"/>
    <mergeCell ref="C85:H85"/>
    <mergeCell ref="C76:D76"/>
    <mergeCell ref="C77:D77"/>
    <mergeCell ref="C78:D78"/>
    <mergeCell ref="C80:D80"/>
    <mergeCell ref="C81:D81"/>
    <mergeCell ref="C91:D91"/>
    <mergeCell ref="C94:D94"/>
    <mergeCell ref="C105:D105"/>
    <mergeCell ref="C3:E3"/>
    <mergeCell ref="F3:H3"/>
    <mergeCell ref="C4:E4"/>
    <mergeCell ref="F4:H4"/>
    <mergeCell ref="C21:D21"/>
    <mergeCell ref="C22:D22"/>
    <mergeCell ref="C23:D23"/>
    <mergeCell ref="C38:H38"/>
    <mergeCell ref="C98:D98"/>
    <mergeCell ref="C79:D79"/>
    <mergeCell ref="A7:H7"/>
    <mergeCell ref="C52:D52"/>
    <mergeCell ref="A66:F66"/>
    <mergeCell ref="C50:D50"/>
    <mergeCell ref="C51:D51"/>
    <mergeCell ref="C97:D97"/>
    <mergeCell ref="C82:D82"/>
    <mergeCell ref="C86:D86"/>
    <mergeCell ref="C87:D87"/>
    <mergeCell ref="C101:H101"/>
    <mergeCell ref="C102:D102"/>
    <mergeCell ref="C55:D55"/>
    <mergeCell ref="C56:D56"/>
    <mergeCell ref="G592:H592"/>
    <mergeCell ref="G593:H593"/>
    <mergeCell ref="C130:H130"/>
    <mergeCell ref="C133:F133"/>
    <mergeCell ref="C136:F136"/>
    <mergeCell ref="C142:F142"/>
    <mergeCell ref="C145:F145"/>
    <mergeCell ref="C90:D90"/>
    <mergeCell ref="A121:F121"/>
    <mergeCell ref="C117:D117"/>
    <mergeCell ref="C118:D118"/>
    <mergeCell ref="C119:D119"/>
    <mergeCell ref="C113:D113"/>
    <mergeCell ref="C114:D114"/>
    <mergeCell ref="C115:D115"/>
    <mergeCell ref="C116:D116"/>
    <mergeCell ref="A108:F108"/>
    <mergeCell ref="C110:H110"/>
    <mergeCell ref="C111:D111"/>
    <mergeCell ref="C112:D112"/>
    <mergeCell ref="C103:D103"/>
    <mergeCell ref="C106:D106"/>
    <mergeCell ref="C107:D107"/>
    <mergeCell ref="C104:D104"/>
    <mergeCell ref="B579:F579"/>
    <mergeCell ref="G594:H594"/>
    <mergeCell ref="B595:F595"/>
    <mergeCell ref="G595:H595"/>
    <mergeCell ref="C6:E6"/>
    <mergeCell ref="C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G591:H591"/>
  </mergeCells>
  <pageMargins left="0.27" right="0.23" top="0.32" bottom="0.42" header="0.31496062000000002" footer="0.31496062000000002"/>
  <pageSetup paperSize="9" scale="5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61"/>
  <sheetViews>
    <sheetView zoomScale="40" zoomScaleNormal="40" workbookViewId="0">
      <selection activeCell="R7" sqref="R7"/>
    </sheetView>
  </sheetViews>
  <sheetFormatPr defaultRowHeight="14.4" x14ac:dyDescent="0.3"/>
  <cols>
    <col min="1" max="1" width="9.88671875" customWidth="1"/>
    <col min="2" max="2" width="54.6640625" customWidth="1"/>
    <col min="3" max="3" width="8.33203125" customWidth="1"/>
    <col min="4" max="4" width="11.44140625" customWidth="1"/>
    <col min="5" max="5" width="13.6640625" customWidth="1"/>
    <col min="6" max="6" width="14.44140625" bestFit="1" customWidth="1"/>
    <col min="7" max="7" width="13.6640625" customWidth="1"/>
    <col min="8" max="8" width="14.44140625" bestFit="1" customWidth="1"/>
    <col min="9" max="9" width="13.6640625" customWidth="1"/>
    <col min="10" max="10" width="14.44140625" bestFit="1" customWidth="1"/>
    <col min="11" max="25" width="13.6640625" customWidth="1"/>
    <col min="26" max="26" width="14.44140625" bestFit="1" customWidth="1"/>
  </cols>
  <sheetData>
    <row r="1" spans="1:26" ht="69" customHeight="1" thickBot="1" x14ac:dyDescent="0.35">
      <c r="A1" s="707"/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09"/>
    </row>
    <row r="2" spans="1:26" ht="42" customHeight="1" thickBot="1" x14ac:dyDescent="0.35">
      <c r="A2" s="710" t="s">
        <v>253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  <c r="W2" s="711"/>
      <c r="X2" s="711"/>
      <c r="Y2" s="711"/>
      <c r="Z2" s="712"/>
    </row>
    <row r="3" spans="1:26" ht="21" customHeight="1" thickBot="1" x14ac:dyDescent="0.35">
      <c r="A3" s="713" t="s">
        <v>463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714"/>
      <c r="O3" s="714"/>
      <c r="P3" s="714"/>
      <c r="Q3" s="714"/>
      <c r="R3" s="714"/>
      <c r="S3" s="714"/>
      <c r="T3" s="714"/>
      <c r="U3" s="714"/>
      <c r="V3" s="714"/>
      <c r="W3" s="714"/>
      <c r="X3" s="714"/>
      <c r="Y3" s="714"/>
      <c r="Z3" s="715"/>
    </row>
    <row r="4" spans="1:26" ht="100.95" customHeight="1" thickBot="1" x14ac:dyDescent="0.35">
      <c r="A4" s="702" t="s">
        <v>978</v>
      </c>
      <c r="B4" s="703"/>
      <c r="C4" s="142" t="s">
        <v>296</v>
      </c>
      <c r="D4" s="142" t="s">
        <v>151</v>
      </c>
      <c r="E4" s="704" t="s">
        <v>950</v>
      </c>
      <c r="F4" s="705"/>
      <c r="G4" s="704" t="s">
        <v>951</v>
      </c>
      <c r="H4" s="705"/>
      <c r="I4" s="704" t="s">
        <v>952</v>
      </c>
      <c r="J4" s="705"/>
      <c r="K4" s="704" t="s">
        <v>953</v>
      </c>
      <c r="L4" s="706"/>
      <c r="M4" s="704" t="s">
        <v>954</v>
      </c>
      <c r="N4" s="705"/>
      <c r="O4" s="704" t="s">
        <v>955</v>
      </c>
      <c r="P4" s="705"/>
      <c r="Q4" s="704" t="s">
        <v>956</v>
      </c>
      <c r="R4" s="705"/>
      <c r="S4" s="704" t="s">
        <v>957</v>
      </c>
      <c r="T4" s="705"/>
      <c r="U4" s="704" t="s">
        <v>958</v>
      </c>
      <c r="V4" s="705"/>
      <c r="W4" s="704" t="s">
        <v>959</v>
      </c>
      <c r="X4" s="705"/>
      <c r="Y4" s="704" t="s">
        <v>558</v>
      </c>
      <c r="Z4" s="716"/>
    </row>
    <row r="5" spans="1:26" x14ac:dyDescent="0.3">
      <c r="A5" s="268"/>
      <c r="B5" s="269"/>
      <c r="C5" s="269"/>
      <c r="D5" s="269"/>
      <c r="E5" s="270" t="s">
        <v>464</v>
      </c>
      <c r="F5" s="270" t="s">
        <v>6</v>
      </c>
      <c r="G5" s="270" t="s">
        <v>464</v>
      </c>
      <c r="H5" s="270" t="s">
        <v>6</v>
      </c>
      <c r="I5" s="270" t="s">
        <v>464</v>
      </c>
      <c r="J5" s="270" t="s">
        <v>6</v>
      </c>
      <c r="K5" s="277" t="s">
        <v>464</v>
      </c>
      <c r="L5" s="277" t="s">
        <v>6</v>
      </c>
      <c r="M5" s="270" t="s">
        <v>464</v>
      </c>
      <c r="N5" s="270" t="s">
        <v>6</v>
      </c>
      <c r="O5" s="270" t="s">
        <v>464</v>
      </c>
      <c r="P5" s="270" t="s">
        <v>6</v>
      </c>
      <c r="Q5" s="270" t="s">
        <v>464</v>
      </c>
      <c r="R5" s="270" t="s">
        <v>6</v>
      </c>
      <c r="S5" s="270" t="s">
        <v>464</v>
      </c>
      <c r="T5" s="270" t="s">
        <v>6</v>
      </c>
      <c r="U5" s="270" t="s">
        <v>464</v>
      </c>
      <c r="V5" s="270" t="s">
        <v>6</v>
      </c>
      <c r="W5" s="270" t="s">
        <v>464</v>
      </c>
      <c r="X5" s="270" t="s">
        <v>6</v>
      </c>
      <c r="Y5" s="270"/>
      <c r="Z5" s="271" t="s">
        <v>6</v>
      </c>
    </row>
    <row r="6" spans="1:26" ht="28.8" x14ac:dyDescent="0.3">
      <c r="A6" s="245" t="s">
        <v>960</v>
      </c>
      <c r="B6" s="235" t="str">
        <f>Orçamento!D77</f>
        <v>BRACADEIRA, PLASTICA REUTILIZAVEL, 9 X 188 MM, DIAM 10 - 42 MM</v>
      </c>
      <c r="C6" s="272">
        <f>Orçamento!E77</f>
        <v>3</v>
      </c>
      <c r="D6" s="11" t="str">
        <f>Orçamento!F77</f>
        <v>und.</v>
      </c>
      <c r="E6" s="248">
        <v>15.67</v>
      </c>
      <c r="F6" s="248">
        <f t="shared" ref="F6:F48" si="0">E6*C6</f>
        <v>47.01</v>
      </c>
      <c r="G6" s="248">
        <v>17.93</v>
      </c>
      <c r="H6" s="248">
        <f t="shared" ref="H6:H48" si="1">G6*C6</f>
        <v>53.79</v>
      </c>
      <c r="I6" s="248">
        <v>16.84</v>
      </c>
      <c r="J6" s="248">
        <f t="shared" ref="J6:J48" si="2">I6*C6</f>
        <v>50.519999999999996</v>
      </c>
      <c r="K6" s="275">
        <v>0.8</v>
      </c>
      <c r="L6" s="266">
        <f t="shared" ref="L6:L48" si="3">K6*C6</f>
        <v>2.4000000000000004</v>
      </c>
      <c r="M6" s="248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48">
        <f>AVERAGE(E6,G6,I6,K6,M6,O6,Q6,S6,U6,W6)</f>
        <v>12.809999999999999</v>
      </c>
      <c r="Z6" s="265">
        <f>Y6*C6</f>
        <v>38.429999999999993</v>
      </c>
    </row>
    <row r="7" spans="1:26" ht="28.8" x14ac:dyDescent="0.3">
      <c r="A7" s="245" t="s">
        <v>961</v>
      </c>
      <c r="B7" s="235" t="str">
        <f>Orçamento!D78</f>
        <v>BRACADEIRA, PLASTICA REUTILIZAVEL, 9 X 251 MM, DIAM 20 - 62 MM</v>
      </c>
      <c r="C7" s="272">
        <f>Orçamento!E78</f>
        <v>28</v>
      </c>
      <c r="D7" s="11" t="str">
        <f>Orçamento!F78</f>
        <v>unid.</v>
      </c>
      <c r="E7" s="248">
        <v>17.760000000000002</v>
      </c>
      <c r="F7" s="248">
        <f t="shared" si="0"/>
        <v>497.28000000000003</v>
      </c>
      <c r="G7" s="248">
        <v>20.32</v>
      </c>
      <c r="H7" s="248">
        <f t="shared" si="1"/>
        <v>568.96</v>
      </c>
      <c r="I7" s="248">
        <v>19.079999999999998</v>
      </c>
      <c r="J7" s="248">
        <f t="shared" si="2"/>
        <v>534.24</v>
      </c>
      <c r="K7" s="275">
        <v>0.9</v>
      </c>
      <c r="L7" s="266">
        <f t="shared" si="3"/>
        <v>25.2</v>
      </c>
      <c r="M7" s="248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48">
        <f t="shared" ref="Y7:Y48" si="4">AVERAGE(E7,G7,I7,K7,M7,O7,Q7,S7,U7,W7)</f>
        <v>14.514999999999999</v>
      </c>
      <c r="Z7" s="265">
        <f t="shared" ref="Z7:Z48" si="5">Y7*C7</f>
        <v>406.41999999999996</v>
      </c>
    </row>
    <row r="8" spans="1:26" ht="28.8" x14ac:dyDescent="0.3">
      <c r="A8" s="245" t="s">
        <v>962</v>
      </c>
      <c r="B8" s="235" t="str">
        <f>Orçamento!D79</f>
        <v>BRACO, ISOLANTE, ANTI-BALANCO, PARA REDE C0MPACTA, 15 KV</v>
      </c>
      <c r="C8" s="272">
        <f>Orçamento!E79</f>
        <v>2</v>
      </c>
      <c r="D8" s="11" t="str">
        <f>Orçamento!F79</f>
        <v>und.</v>
      </c>
      <c r="E8" s="248">
        <v>41.22</v>
      </c>
      <c r="F8" s="248">
        <f t="shared" si="0"/>
        <v>82.44</v>
      </c>
      <c r="G8" s="248">
        <v>47.16</v>
      </c>
      <c r="H8" s="248">
        <f t="shared" si="1"/>
        <v>94.32</v>
      </c>
      <c r="I8" s="248">
        <v>44.28</v>
      </c>
      <c r="J8" s="248">
        <f t="shared" si="2"/>
        <v>88.56</v>
      </c>
      <c r="K8" s="275">
        <v>26</v>
      </c>
      <c r="L8" s="266">
        <f t="shared" si="3"/>
        <v>52</v>
      </c>
      <c r="M8" s="248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48">
        <f t="shared" si="4"/>
        <v>39.664999999999999</v>
      </c>
      <c r="Z8" s="265">
        <f t="shared" si="5"/>
        <v>79.33</v>
      </c>
    </row>
    <row r="9" spans="1:26" ht="28.8" x14ac:dyDescent="0.3">
      <c r="A9" s="245" t="s">
        <v>963</v>
      </c>
      <c r="B9" s="235" t="str">
        <f>Orçamento!D80</f>
        <v>BRACO, REDE COMPACTA, TIPO L, COM PRENSA-CABO MONTADO</v>
      </c>
      <c r="C9" s="272">
        <f>Orçamento!E80</f>
        <v>2</v>
      </c>
      <c r="D9" s="11" t="str">
        <f>Orçamento!F80</f>
        <v>unid.</v>
      </c>
      <c r="E9" s="248">
        <v>239.83</v>
      </c>
      <c r="F9" s="248">
        <f t="shared" si="0"/>
        <v>479.66</v>
      </c>
      <c r="G9" s="248">
        <v>274.41000000000003</v>
      </c>
      <c r="H9" s="248">
        <f t="shared" si="1"/>
        <v>548.82000000000005</v>
      </c>
      <c r="I9" s="248">
        <v>257.68</v>
      </c>
      <c r="J9" s="248">
        <f t="shared" si="2"/>
        <v>515.36</v>
      </c>
      <c r="K9" s="275">
        <v>137</v>
      </c>
      <c r="L9" s="266">
        <f t="shared" si="3"/>
        <v>274</v>
      </c>
      <c r="M9" s="248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48">
        <f t="shared" si="4"/>
        <v>227.23000000000002</v>
      </c>
      <c r="Z9" s="265">
        <f t="shared" si="5"/>
        <v>454.46000000000004</v>
      </c>
    </row>
    <row r="10" spans="1:26" x14ac:dyDescent="0.3">
      <c r="A10" s="245" t="s">
        <v>964</v>
      </c>
      <c r="B10" s="235" t="str">
        <f>Orçamento!D82</f>
        <v>CABO, ELETRICO, COBERTO, ALUMINIO, XLPE, 13.8 KV, 50 MM2</v>
      </c>
      <c r="C10" s="272">
        <f>Orçamento!E82</f>
        <v>586</v>
      </c>
      <c r="D10" s="11" t="str">
        <f>Orçamento!F82</f>
        <v>m</v>
      </c>
      <c r="E10" s="248">
        <v>19.11</v>
      </c>
      <c r="F10" s="248">
        <f t="shared" si="0"/>
        <v>11198.46</v>
      </c>
      <c r="G10" s="248">
        <v>21.87</v>
      </c>
      <c r="H10" s="248">
        <f t="shared" si="1"/>
        <v>12815.82</v>
      </c>
      <c r="I10" s="248">
        <v>20.54</v>
      </c>
      <c r="J10" s="248">
        <f t="shared" si="2"/>
        <v>12036.439999999999</v>
      </c>
      <c r="K10" s="275">
        <v>10.199999999999999</v>
      </c>
      <c r="L10" s="266">
        <f t="shared" si="3"/>
        <v>5977.2</v>
      </c>
      <c r="M10" s="248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48">
        <f t="shared" si="4"/>
        <v>17.93</v>
      </c>
      <c r="Z10" s="265">
        <f t="shared" si="5"/>
        <v>10506.98</v>
      </c>
    </row>
    <row r="11" spans="1:26" ht="28.8" x14ac:dyDescent="0.3">
      <c r="A11" s="245" t="s">
        <v>965</v>
      </c>
      <c r="B11" s="235" t="str">
        <f>Orçamento!D89</f>
        <v>CANTONEIRA, ABAS IGUAIS, ACO, ZINCADO A QUENTE, 06 X 65 X 65 X 900 MM</v>
      </c>
      <c r="C11" s="272">
        <f>Orçamento!E89</f>
        <v>4</v>
      </c>
      <c r="D11" s="11" t="str">
        <f>Orçamento!F89</f>
        <v>unid.</v>
      </c>
      <c r="E11" s="248">
        <v>126.85</v>
      </c>
      <c r="F11" s="248">
        <f t="shared" si="0"/>
        <v>507.4</v>
      </c>
      <c r="G11" s="248">
        <v>145.13999999999999</v>
      </c>
      <c r="H11" s="248">
        <f t="shared" si="1"/>
        <v>580.55999999999995</v>
      </c>
      <c r="I11" s="248">
        <v>136.29</v>
      </c>
      <c r="J11" s="248">
        <f t="shared" si="2"/>
        <v>545.16</v>
      </c>
      <c r="K11" s="276"/>
      <c r="L11" s="266">
        <f t="shared" si="3"/>
        <v>0</v>
      </c>
      <c r="M11" s="248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48">
        <f t="shared" si="4"/>
        <v>136.09333333333333</v>
      </c>
      <c r="Z11" s="265">
        <f t="shared" si="5"/>
        <v>544.37333333333333</v>
      </c>
    </row>
    <row r="12" spans="1:26" ht="28.8" x14ac:dyDescent="0.3">
      <c r="A12" s="245" t="s">
        <v>966</v>
      </c>
      <c r="B12" s="235" t="str">
        <f>Orçamento!D91</f>
        <v>CINTA, POSTE SECAO CIRCULAR, ACO, ZINCADO A QUENTE, 170 MM</v>
      </c>
      <c r="C12" s="272">
        <f>Orçamento!E91</f>
        <v>3</v>
      </c>
      <c r="D12" s="11" t="str">
        <f>Orçamento!F91</f>
        <v>unid.</v>
      </c>
      <c r="E12" s="248">
        <v>58.18</v>
      </c>
      <c r="F12" s="248">
        <f t="shared" si="0"/>
        <v>174.54</v>
      </c>
      <c r="G12" s="248">
        <v>66.569999999999993</v>
      </c>
      <c r="H12" s="248">
        <f t="shared" si="1"/>
        <v>199.70999999999998</v>
      </c>
      <c r="I12" s="248">
        <v>62.51</v>
      </c>
      <c r="J12" s="248">
        <f t="shared" si="2"/>
        <v>187.53</v>
      </c>
      <c r="K12" s="275">
        <v>44</v>
      </c>
      <c r="L12" s="266">
        <f t="shared" si="3"/>
        <v>132</v>
      </c>
      <c r="M12" s="248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48">
        <f t="shared" si="4"/>
        <v>57.814999999999998</v>
      </c>
      <c r="Z12" s="265">
        <f t="shared" si="5"/>
        <v>173.44499999999999</v>
      </c>
    </row>
    <row r="13" spans="1:26" ht="28.8" x14ac:dyDescent="0.3">
      <c r="A13" s="245" t="s">
        <v>967</v>
      </c>
      <c r="B13" s="235" t="str">
        <f>Orçamento!D92</f>
        <v>CINTA, POSTE SECAO CIRCULAR, ACO, ZINCADO A QUENTE, 180 MM</v>
      </c>
      <c r="C13" s="272">
        <f>Orçamento!E92</f>
        <v>1</v>
      </c>
      <c r="D13" s="11" t="str">
        <f>Orçamento!F92</f>
        <v>unid.</v>
      </c>
      <c r="E13" s="248">
        <v>59.86</v>
      </c>
      <c r="F13" s="248">
        <f t="shared" si="0"/>
        <v>59.86</v>
      </c>
      <c r="G13" s="248">
        <v>68.489999999999995</v>
      </c>
      <c r="H13" s="248">
        <f t="shared" si="1"/>
        <v>68.489999999999995</v>
      </c>
      <c r="I13" s="248">
        <v>64.31</v>
      </c>
      <c r="J13" s="248">
        <f t="shared" si="2"/>
        <v>64.31</v>
      </c>
      <c r="K13" s="275">
        <v>44</v>
      </c>
      <c r="L13" s="266">
        <f t="shared" si="3"/>
        <v>44</v>
      </c>
      <c r="M13" s="248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48">
        <f t="shared" si="4"/>
        <v>59.164999999999999</v>
      </c>
      <c r="Z13" s="265">
        <f t="shared" si="5"/>
        <v>59.164999999999999</v>
      </c>
    </row>
    <row r="14" spans="1:26" ht="28.8" x14ac:dyDescent="0.3">
      <c r="A14" s="245" t="s">
        <v>968</v>
      </c>
      <c r="B14" s="235" t="str">
        <f>Orçamento!D94</f>
        <v>CINTA, POSTE SECAO CIRCULAR, ACO, ZINCADO A QUENTE, 200 MM</v>
      </c>
      <c r="C14" s="272">
        <f>Orçamento!E94</f>
        <v>6</v>
      </c>
      <c r="D14" s="11" t="str">
        <f>Orçamento!F94</f>
        <v>unid.</v>
      </c>
      <c r="E14" s="248">
        <v>64.239999999999995</v>
      </c>
      <c r="F14" s="248">
        <f t="shared" si="0"/>
        <v>385.43999999999994</v>
      </c>
      <c r="G14" s="248">
        <v>73.5</v>
      </c>
      <c r="H14" s="248">
        <f t="shared" si="1"/>
        <v>441</v>
      </c>
      <c r="I14" s="248">
        <v>69.02</v>
      </c>
      <c r="J14" s="248">
        <f t="shared" si="2"/>
        <v>414.12</v>
      </c>
      <c r="K14" s="275">
        <v>44</v>
      </c>
      <c r="L14" s="266">
        <f t="shared" si="3"/>
        <v>264</v>
      </c>
      <c r="M14" s="248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48">
        <f t="shared" si="4"/>
        <v>62.69</v>
      </c>
      <c r="Z14" s="265">
        <f t="shared" si="5"/>
        <v>376.14</v>
      </c>
    </row>
    <row r="15" spans="1:26" ht="28.8" x14ac:dyDescent="0.3">
      <c r="A15" s="245" t="s">
        <v>465</v>
      </c>
      <c r="B15" s="235" t="str">
        <f>Orçamento!D96</f>
        <v>CINTA, POSTE SECAO CIRCULAR, ACO, ZINCADO A QUENTE, 240 MM</v>
      </c>
      <c r="C15" s="272">
        <f>Orçamento!E96</f>
        <v>4</v>
      </c>
      <c r="D15" s="11" t="str">
        <f>Orçamento!F96</f>
        <v>unid.</v>
      </c>
      <c r="E15" s="248">
        <v>71.47</v>
      </c>
      <c r="F15" s="248">
        <f t="shared" si="0"/>
        <v>285.88</v>
      </c>
      <c r="G15" s="248">
        <v>81.77</v>
      </c>
      <c r="H15" s="248">
        <f t="shared" si="1"/>
        <v>327.08</v>
      </c>
      <c r="I15" s="248">
        <v>76.78</v>
      </c>
      <c r="J15" s="248">
        <f t="shared" si="2"/>
        <v>307.12</v>
      </c>
      <c r="K15" s="275">
        <v>49</v>
      </c>
      <c r="L15" s="266">
        <f t="shared" si="3"/>
        <v>196</v>
      </c>
      <c r="M15" s="248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48">
        <f t="shared" si="4"/>
        <v>69.754999999999995</v>
      </c>
      <c r="Z15" s="265">
        <f t="shared" si="5"/>
        <v>279.02</v>
      </c>
    </row>
    <row r="16" spans="1:26" ht="28.8" x14ac:dyDescent="0.3">
      <c r="A16" s="245" t="s">
        <v>466</v>
      </c>
      <c r="B16" s="235" t="str">
        <f>Orçamento!D97</f>
        <v>CINTA, POSTE SECAO CIRCULAR, ACO, ZINCADO A QUENTE, 250 MM</v>
      </c>
      <c r="C16" s="272">
        <f>Orçamento!E97</f>
        <v>6</v>
      </c>
      <c r="D16" s="11" t="str">
        <f>Orçamento!F97</f>
        <v>unid.</v>
      </c>
      <c r="E16" s="248">
        <v>73.14</v>
      </c>
      <c r="F16" s="248">
        <f t="shared" si="0"/>
        <v>438.84000000000003</v>
      </c>
      <c r="G16" s="248">
        <v>83.69</v>
      </c>
      <c r="H16" s="248">
        <f t="shared" si="1"/>
        <v>502.14</v>
      </c>
      <c r="I16" s="248">
        <v>78.59</v>
      </c>
      <c r="J16" s="248">
        <f t="shared" si="2"/>
        <v>471.54</v>
      </c>
      <c r="K16" s="275">
        <v>49.9</v>
      </c>
      <c r="L16" s="266">
        <f t="shared" si="3"/>
        <v>299.39999999999998</v>
      </c>
      <c r="M16" s="248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48">
        <f t="shared" si="4"/>
        <v>71.33</v>
      </c>
      <c r="Z16" s="265">
        <f t="shared" si="5"/>
        <v>427.98</v>
      </c>
    </row>
    <row r="17" spans="1:26" ht="28.8" x14ac:dyDescent="0.3">
      <c r="A17" s="245" t="s">
        <v>467</v>
      </c>
      <c r="B17" s="235" t="str">
        <f>Orçamento!D99</f>
        <v>CINTA, POSTE SECAO CIRCULAR, ACO, ZINCADO A QUENTE, 290 MM</v>
      </c>
      <c r="C17" s="272">
        <f>Orçamento!E99</f>
        <v>2</v>
      </c>
      <c r="D17" s="11" t="str">
        <f>Orçamento!F99</f>
        <v>unid.</v>
      </c>
      <c r="E17" s="248">
        <v>80.28</v>
      </c>
      <c r="F17" s="248">
        <f t="shared" si="0"/>
        <v>160.56</v>
      </c>
      <c r="G17" s="248">
        <v>91.86</v>
      </c>
      <c r="H17" s="248">
        <f t="shared" si="1"/>
        <v>183.72</v>
      </c>
      <c r="I17" s="248">
        <v>86.26</v>
      </c>
      <c r="J17" s="248">
        <f t="shared" si="2"/>
        <v>172.52</v>
      </c>
      <c r="K17" s="275">
        <v>58</v>
      </c>
      <c r="L17" s="266">
        <f t="shared" si="3"/>
        <v>116</v>
      </c>
      <c r="M17" s="248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48">
        <f t="shared" si="4"/>
        <v>79.099999999999994</v>
      </c>
      <c r="Z17" s="265">
        <f t="shared" si="5"/>
        <v>158.19999999999999</v>
      </c>
    </row>
    <row r="18" spans="1:26" ht="28.8" x14ac:dyDescent="0.3">
      <c r="A18" s="245" t="s">
        <v>468</v>
      </c>
      <c r="B18" s="235" t="str">
        <f>Orçamento!D101</f>
        <v>CINTA, POSTE SECAO CIRCULAR, ACO, ZINCADO A QUENTE, 340 MM</v>
      </c>
      <c r="C18" s="272">
        <f>Orçamento!E101</f>
        <v>12</v>
      </c>
      <c r="D18" s="11" t="str">
        <f>Orçamento!F101</f>
        <v>unid.</v>
      </c>
      <c r="E18" s="248">
        <v>84.99</v>
      </c>
      <c r="F18" s="248">
        <f t="shared" si="0"/>
        <v>1019.8799999999999</v>
      </c>
      <c r="G18" s="248">
        <v>97.24</v>
      </c>
      <c r="H18" s="248">
        <f t="shared" si="1"/>
        <v>1166.8799999999999</v>
      </c>
      <c r="I18" s="248">
        <v>91.31</v>
      </c>
      <c r="J18" s="248">
        <f t="shared" si="2"/>
        <v>1095.72</v>
      </c>
      <c r="K18" s="275">
        <v>64</v>
      </c>
      <c r="L18" s="266">
        <f t="shared" si="3"/>
        <v>768</v>
      </c>
      <c r="M18" s="248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48">
        <f t="shared" si="4"/>
        <v>84.384999999999991</v>
      </c>
      <c r="Z18" s="265">
        <f t="shared" si="5"/>
        <v>1012.6199999999999</v>
      </c>
    </row>
    <row r="19" spans="1:26" ht="28.8" x14ac:dyDescent="0.3">
      <c r="A19" s="245" t="s">
        <v>469</v>
      </c>
      <c r="B19" s="235" t="str">
        <f>Orçamento!D102</f>
        <v>CINTA, POSTE SECAO CIRCULAR, ACO, ZINCADO A QUENTE, 360 MM</v>
      </c>
      <c r="C19" s="272">
        <f>Orçamento!E102</f>
        <v>2</v>
      </c>
      <c r="D19" s="11" t="str">
        <f>Orçamento!F102</f>
        <v>unid.</v>
      </c>
      <c r="E19" s="248">
        <v>104.49</v>
      </c>
      <c r="F19" s="248">
        <f t="shared" si="0"/>
        <v>208.98</v>
      </c>
      <c r="G19" s="248">
        <v>119.56</v>
      </c>
      <c r="H19" s="248">
        <f t="shared" si="1"/>
        <v>239.12</v>
      </c>
      <c r="I19" s="248">
        <v>112.27</v>
      </c>
      <c r="J19" s="248">
        <f t="shared" si="2"/>
        <v>224.54</v>
      </c>
      <c r="K19" s="275">
        <v>65</v>
      </c>
      <c r="L19" s="266">
        <f t="shared" si="3"/>
        <v>130</v>
      </c>
      <c r="M19" s="248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48">
        <f t="shared" si="4"/>
        <v>100.33</v>
      </c>
      <c r="Z19" s="265">
        <f t="shared" si="5"/>
        <v>200.66</v>
      </c>
    </row>
    <row r="20" spans="1:26" ht="43.2" x14ac:dyDescent="0.3">
      <c r="A20" s="245" t="s">
        <v>470</v>
      </c>
      <c r="B20" s="235" t="str">
        <f>Orçamento!D105</f>
        <v>CONECTOR, DERIVACAO A COMPRESSAO, FORMATO H, ALUMINIO EXTRUDADO, CABO-CABO, LINHA 50 - 70 MM2, DERIV.</v>
      </c>
      <c r="C20" s="272">
        <f>Orçamento!E105</f>
        <v>1</v>
      </c>
      <c r="D20" s="11" t="str">
        <f>Orçamento!F105</f>
        <v>unid.</v>
      </c>
      <c r="E20" s="248">
        <v>11.85</v>
      </c>
      <c r="F20" s="248">
        <f t="shared" si="0"/>
        <v>11.85</v>
      </c>
      <c r="G20" s="248">
        <v>13.55</v>
      </c>
      <c r="H20" s="248">
        <f t="shared" si="1"/>
        <v>13.55</v>
      </c>
      <c r="I20" s="248">
        <v>12.73</v>
      </c>
      <c r="J20" s="248">
        <f t="shared" si="2"/>
        <v>12.73</v>
      </c>
      <c r="K20" s="275">
        <v>9</v>
      </c>
      <c r="L20" s="266">
        <f t="shared" si="3"/>
        <v>9</v>
      </c>
      <c r="M20" s="248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48">
        <f t="shared" si="4"/>
        <v>11.782499999999999</v>
      </c>
      <c r="Z20" s="265">
        <f t="shared" si="5"/>
        <v>11.782499999999999</v>
      </c>
    </row>
    <row r="21" spans="1:26" ht="28.8" x14ac:dyDescent="0.3">
      <c r="A21" s="245" t="s">
        <v>471</v>
      </c>
      <c r="B21" s="235" t="str">
        <f>Orçamento!D106</f>
        <v>CONECTOR, PARALELO, ALUMINIO EXTRUDADO, CABO-CABO, L. 1/0 AWG - 336.4 CM, D. 6 - 1/0 AWG</v>
      </c>
      <c r="C21" s="272">
        <f>Orçamento!E106</f>
        <v>9</v>
      </c>
      <c r="D21" s="11" t="str">
        <f>Orçamento!F106</f>
        <v>unid.</v>
      </c>
      <c r="E21" s="248">
        <v>5.38</v>
      </c>
      <c r="F21" s="248">
        <f t="shared" si="0"/>
        <v>48.42</v>
      </c>
      <c r="G21" s="248">
        <v>6.15</v>
      </c>
      <c r="H21" s="248">
        <f t="shared" si="1"/>
        <v>55.35</v>
      </c>
      <c r="I21" s="248">
        <v>5.78</v>
      </c>
      <c r="J21" s="248">
        <f t="shared" si="2"/>
        <v>52.02</v>
      </c>
      <c r="K21" s="275">
        <v>24</v>
      </c>
      <c r="L21" s="266">
        <f t="shared" si="3"/>
        <v>216</v>
      </c>
      <c r="M21" s="248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48">
        <f t="shared" si="4"/>
        <v>10.327500000000001</v>
      </c>
      <c r="Z21" s="265">
        <f t="shared" si="5"/>
        <v>92.947500000000005</v>
      </c>
    </row>
    <row r="22" spans="1:26" ht="28.8" x14ac:dyDescent="0.3">
      <c r="A22" s="245" t="s">
        <v>472</v>
      </c>
      <c r="B22" s="235" t="str">
        <f>Orçamento!D107</f>
        <v>CONECTOR, DERIVACAO, CUNHA, COBRE, ESTANHADO, CABO-CABO, LINHA 10 - 16 MM2, DERIV 6 - 10 MM2, TIPO IV,</v>
      </c>
      <c r="C22" s="272">
        <f>Orçamento!E107</f>
        <v>300</v>
      </c>
      <c r="D22" s="11" t="str">
        <f>Orçamento!F107</f>
        <v>unid.</v>
      </c>
      <c r="E22" s="248">
        <v>12.9</v>
      </c>
      <c r="F22" s="248">
        <f t="shared" si="0"/>
        <v>3870</v>
      </c>
      <c r="G22" s="248">
        <v>14.76</v>
      </c>
      <c r="H22" s="248">
        <f t="shared" si="1"/>
        <v>4428</v>
      </c>
      <c r="I22" s="248">
        <v>13.86</v>
      </c>
      <c r="J22" s="248">
        <f t="shared" si="2"/>
        <v>4158</v>
      </c>
      <c r="K22" s="275">
        <v>14.9</v>
      </c>
      <c r="L22" s="266">
        <f t="shared" si="3"/>
        <v>4470</v>
      </c>
      <c r="M22" s="248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48">
        <f t="shared" si="4"/>
        <v>14.104999999999999</v>
      </c>
      <c r="Z22" s="265">
        <f t="shared" si="5"/>
        <v>4231.5</v>
      </c>
    </row>
    <row r="23" spans="1:26" ht="28.8" x14ac:dyDescent="0.3">
      <c r="A23" s="245" t="s">
        <v>473</v>
      </c>
      <c r="B23" s="235" t="str">
        <f>Orçamento!D111</f>
        <v>CORDOALHA, ACO ZINCADO, 7 FIOS, CLASSE A, SM, 1/4 POL-6.35 MM, 0.180 KG/M</v>
      </c>
      <c r="C23" s="272">
        <f>Orçamento!E111</f>
        <v>54</v>
      </c>
      <c r="D23" s="11" t="str">
        <f>Orçamento!F111</f>
        <v>m</v>
      </c>
      <c r="E23" s="248">
        <v>20.04</v>
      </c>
      <c r="F23" s="248">
        <f t="shared" si="0"/>
        <v>1082.1599999999999</v>
      </c>
      <c r="G23" s="248">
        <v>22.93</v>
      </c>
      <c r="H23" s="248">
        <f t="shared" si="1"/>
        <v>1238.22</v>
      </c>
      <c r="I23" s="248">
        <v>21.53</v>
      </c>
      <c r="J23" s="248">
        <f t="shared" si="2"/>
        <v>1162.6200000000001</v>
      </c>
      <c r="K23" s="275">
        <v>6.9</v>
      </c>
      <c r="L23" s="266">
        <f t="shared" si="3"/>
        <v>372.6</v>
      </c>
      <c r="M23" s="248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48">
        <f t="shared" si="4"/>
        <v>17.850000000000001</v>
      </c>
      <c r="Z23" s="265">
        <f t="shared" si="5"/>
        <v>963.90000000000009</v>
      </c>
    </row>
    <row r="24" spans="1:26" ht="28.8" x14ac:dyDescent="0.3">
      <c r="A24" s="245" t="s">
        <v>474</v>
      </c>
      <c r="B24" s="235" t="str">
        <f>Orçamento!D112</f>
        <v>CORDOALHA, ACO ZINCADO, 7 FIOS, CLASSE A, SM, 3/8 POL-9.52 MM, 0.407 KG/M</v>
      </c>
      <c r="C24" s="272">
        <f>Orçamento!E112</f>
        <v>190</v>
      </c>
      <c r="D24" s="11" t="str">
        <f>Orçamento!F112</f>
        <v>m</v>
      </c>
      <c r="E24" s="248">
        <v>41.5</v>
      </c>
      <c r="F24" s="248">
        <f t="shared" si="0"/>
        <v>7885</v>
      </c>
      <c r="G24" s="248">
        <v>47.48</v>
      </c>
      <c r="H24" s="248">
        <f t="shared" si="1"/>
        <v>9021.1999999999989</v>
      </c>
      <c r="I24" s="248">
        <v>44.58</v>
      </c>
      <c r="J24" s="248">
        <f t="shared" si="2"/>
        <v>8470.1999999999989</v>
      </c>
      <c r="K24" s="275">
        <v>10.8</v>
      </c>
      <c r="L24" s="266">
        <f t="shared" si="3"/>
        <v>2052</v>
      </c>
      <c r="M24" s="248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48">
        <f t="shared" si="4"/>
        <v>36.090000000000003</v>
      </c>
      <c r="Z24" s="265">
        <f t="shared" si="5"/>
        <v>6857.1</v>
      </c>
    </row>
    <row r="25" spans="1:26" x14ac:dyDescent="0.3">
      <c r="A25" s="245" t="s">
        <v>475</v>
      </c>
      <c r="B25" s="235" t="str">
        <f>Orçamento!D114</f>
        <v>ESPACADOR, ISOLANTE, PARA REDE COMPACTA, 15 KV</v>
      </c>
      <c r="C25" s="272">
        <f>Orçamento!E114</f>
        <v>19</v>
      </c>
      <c r="D25" s="11" t="str">
        <f>Orçamento!F114</f>
        <v>unid.</v>
      </c>
      <c r="E25" s="248">
        <v>47.19</v>
      </c>
      <c r="F25" s="248">
        <f t="shared" si="0"/>
        <v>896.6099999999999</v>
      </c>
      <c r="G25" s="248">
        <v>54</v>
      </c>
      <c r="H25" s="248">
        <f t="shared" si="1"/>
        <v>1026</v>
      </c>
      <c r="I25" s="248">
        <v>50.7</v>
      </c>
      <c r="J25" s="248">
        <f t="shared" si="2"/>
        <v>963.30000000000007</v>
      </c>
      <c r="K25" s="275">
        <v>35</v>
      </c>
      <c r="L25" s="266">
        <f t="shared" si="3"/>
        <v>665</v>
      </c>
      <c r="M25" s="248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48">
        <f t="shared" si="4"/>
        <v>46.722499999999997</v>
      </c>
      <c r="Z25" s="265">
        <f t="shared" si="5"/>
        <v>887.72749999999996</v>
      </c>
    </row>
    <row r="26" spans="1:26" x14ac:dyDescent="0.3">
      <c r="A26" s="245" t="s">
        <v>476</v>
      </c>
      <c r="B26" s="235" t="str">
        <f>Orçamento!D115</f>
        <v>ESTRIBO, PARA REDE COMPACTA 15KV</v>
      </c>
      <c r="C26" s="272">
        <f>Orçamento!E115</f>
        <v>2</v>
      </c>
      <c r="D26" s="11" t="str">
        <f>Orçamento!F115</f>
        <v>unid.</v>
      </c>
      <c r="E26" s="248">
        <v>83.74</v>
      </c>
      <c r="F26" s="248">
        <f t="shared" si="0"/>
        <v>167.48</v>
      </c>
      <c r="G26" s="248">
        <v>95.82</v>
      </c>
      <c r="H26" s="248">
        <f t="shared" si="1"/>
        <v>191.64</v>
      </c>
      <c r="I26" s="248">
        <v>89.97</v>
      </c>
      <c r="J26" s="248">
        <f t="shared" si="2"/>
        <v>179.94</v>
      </c>
      <c r="K26" s="275">
        <v>35</v>
      </c>
      <c r="L26" s="266">
        <f t="shared" si="3"/>
        <v>70</v>
      </c>
      <c r="M26" s="248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48">
        <f t="shared" si="4"/>
        <v>76.132499999999993</v>
      </c>
      <c r="Z26" s="265">
        <f t="shared" si="5"/>
        <v>152.26499999999999</v>
      </c>
    </row>
    <row r="27" spans="1:26" s="274" customFormat="1" ht="28.8" x14ac:dyDescent="0.3">
      <c r="A27" s="245" t="s">
        <v>477</v>
      </c>
      <c r="B27" s="235" t="str">
        <f>Orçamento!D132</f>
        <v>PARAFUSO, CABECA QUADRADA, ACO CARBONO, ZINCADO A QUENTE, M16, 230 MM, 1 PRC</v>
      </c>
      <c r="C27" s="272">
        <f>Orçamento!E132</f>
        <v>2</v>
      </c>
      <c r="D27" s="11" t="str">
        <f>Orçamento!F132</f>
        <v>unid.</v>
      </c>
      <c r="E27" s="248">
        <v>13.31</v>
      </c>
      <c r="F27" s="248">
        <f t="shared" si="0"/>
        <v>26.62</v>
      </c>
      <c r="G27" s="248">
        <v>15.23</v>
      </c>
      <c r="H27" s="248">
        <f t="shared" si="1"/>
        <v>30.46</v>
      </c>
      <c r="I27" s="248">
        <v>14.3</v>
      </c>
      <c r="J27" s="248">
        <f t="shared" si="2"/>
        <v>28.6</v>
      </c>
      <c r="K27" s="275">
        <v>12.9</v>
      </c>
      <c r="L27" s="266">
        <f t="shared" si="3"/>
        <v>25.8</v>
      </c>
      <c r="M27" s="248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48">
        <f t="shared" si="4"/>
        <v>13.935</v>
      </c>
      <c r="Z27" s="265">
        <f t="shared" si="5"/>
        <v>27.87</v>
      </c>
    </row>
    <row r="28" spans="1:26" s="274" customFormat="1" ht="28.8" x14ac:dyDescent="0.3">
      <c r="A28" s="245" t="s">
        <v>478</v>
      </c>
      <c r="B28" s="235" t="str">
        <f>Orçamento!D134</f>
        <v>PARAFUSO, CABECA QUADRADA, ACO CARBONO, ZINCADO A QUENTE, M16, 50 MM, 1 PRC</v>
      </c>
      <c r="C28" s="272">
        <f>Orçamento!E134</f>
        <v>12</v>
      </c>
      <c r="D28" s="11" t="str">
        <f>Orçamento!F134</f>
        <v>unid.</v>
      </c>
      <c r="E28" s="248">
        <v>15.5</v>
      </c>
      <c r="F28" s="248">
        <f t="shared" si="0"/>
        <v>186</v>
      </c>
      <c r="G28" s="248">
        <v>17.739999999999998</v>
      </c>
      <c r="H28" s="248">
        <f t="shared" si="1"/>
        <v>212.88</v>
      </c>
      <c r="I28" s="248">
        <v>16.66</v>
      </c>
      <c r="J28" s="248">
        <f t="shared" si="2"/>
        <v>199.92000000000002</v>
      </c>
      <c r="K28" s="275">
        <v>13.9</v>
      </c>
      <c r="L28" s="266">
        <f t="shared" si="3"/>
        <v>166.8</v>
      </c>
      <c r="M28" s="248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48">
        <f t="shared" si="4"/>
        <v>15.949999999999998</v>
      </c>
      <c r="Z28" s="265">
        <f t="shared" si="5"/>
        <v>191.39999999999998</v>
      </c>
    </row>
    <row r="29" spans="1:26" s="274" customFormat="1" ht="28.8" x14ac:dyDescent="0.3">
      <c r="A29" s="245" t="s">
        <v>479</v>
      </c>
      <c r="B29" s="235" t="str">
        <f>Orçamento!D135</f>
        <v>PARAFUSO, DUPLO, ACO CARBONO, ZINCADO A QUENTE, M16, COMP 550 MM, ROSCAS 250 MM, 4 PRC</v>
      </c>
      <c r="C29" s="272">
        <f>Orçamento!E135</f>
        <v>4</v>
      </c>
      <c r="D29" s="11" t="str">
        <f>Orçamento!F135</f>
        <v>unid.</v>
      </c>
      <c r="E29" s="248">
        <v>9.42</v>
      </c>
      <c r="F29" s="248">
        <f t="shared" si="0"/>
        <v>37.68</v>
      </c>
      <c r="G29" s="248">
        <v>10.77</v>
      </c>
      <c r="H29" s="248">
        <f t="shared" si="1"/>
        <v>43.08</v>
      </c>
      <c r="I29" s="248">
        <v>10.119999999999999</v>
      </c>
      <c r="J29" s="248">
        <f t="shared" si="2"/>
        <v>40.479999999999997</v>
      </c>
      <c r="K29" s="275">
        <v>10.9</v>
      </c>
      <c r="L29" s="266">
        <f t="shared" si="3"/>
        <v>43.6</v>
      </c>
      <c r="M29" s="248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48">
        <f t="shared" si="4"/>
        <v>10.302499999999998</v>
      </c>
      <c r="Z29" s="265">
        <f t="shared" si="5"/>
        <v>41.209999999999994</v>
      </c>
    </row>
    <row r="30" spans="1:26" s="274" customFormat="1" ht="28.8" x14ac:dyDescent="0.3">
      <c r="A30" s="245" t="s">
        <v>480</v>
      </c>
      <c r="B30" s="235" t="str">
        <f>Orçamento!D138</f>
        <v>PLACA, CONCRETO, ESTAI, 100 X 200 MM, 1000 MM, FURO CENTRAL 19 MM</v>
      </c>
      <c r="C30" s="272">
        <f>Orçamento!E138</f>
        <v>4</v>
      </c>
      <c r="D30" s="11" t="str">
        <f>Orçamento!F138</f>
        <v>unid.</v>
      </c>
      <c r="E30" s="248">
        <v>60.42</v>
      </c>
      <c r="F30" s="248">
        <f t="shared" si="0"/>
        <v>241.68</v>
      </c>
      <c r="G30" s="248">
        <v>69.13</v>
      </c>
      <c r="H30" s="248">
        <f t="shared" si="1"/>
        <v>276.52</v>
      </c>
      <c r="I30" s="248">
        <v>64.91</v>
      </c>
      <c r="J30" s="248">
        <f t="shared" si="2"/>
        <v>259.64</v>
      </c>
      <c r="K30" s="275">
        <v>36</v>
      </c>
      <c r="L30" s="266">
        <f t="shared" si="3"/>
        <v>144</v>
      </c>
      <c r="M30" s="248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48">
        <f t="shared" si="4"/>
        <v>57.615000000000002</v>
      </c>
      <c r="Z30" s="265">
        <f t="shared" si="5"/>
        <v>230.46</v>
      </c>
    </row>
    <row r="31" spans="1:26" s="274" customFormat="1" ht="43.2" x14ac:dyDescent="0.3">
      <c r="A31" s="245" t="s">
        <v>481</v>
      </c>
      <c r="B31" s="235" t="str">
        <f>Orçamento!D144</f>
        <v>POSTE DE CONCRETO ARMADO DE SECAO CIRCULAR, EXTENSAO DE 9,00 M, RESISTENCIA DE 300 A 400 DAN, TIPO C-17 (UN)</v>
      </c>
      <c r="C31" s="272">
        <f>Orçamento!E144</f>
        <v>1</v>
      </c>
      <c r="D31" s="11" t="str">
        <f>Orçamento!F144</f>
        <v>unid.</v>
      </c>
      <c r="E31" s="248">
        <v>7501.35</v>
      </c>
      <c r="F31" s="248">
        <f t="shared" si="0"/>
        <v>7501.35</v>
      </c>
      <c r="G31" s="248">
        <v>8582.94</v>
      </c>
      <c r="H31" s="248">
        <f t="shared" si="1"/>
        <v>8582.94</v>
      </c>
      <c r="I31" s="248">
        <v>8059.59</v>
      </c>
      <c r="J31" s="248">
        <f t="shared" si="2"/>
        <v>8059.59</v>
      </c>
      <c r="K31" s="276"/>
      <c r="L31" s="266">
        <f t="shared" si="3"/>
        <v>0</v>
      </c>
      <c r="M31" s="248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48">
        <f t="shared" si="4"/>
        <v>8047.96</v>
      </c>
      <c r="Z31" s="265">
        <f t="shared" si="5"/>
        <v>8047.96</v>
      </c>
    </row>
    <row r="32" spans="1:26" s="274" customFormat="1" x14ac:dyDescent="0.3">
      <c r="A32" s="245" t="s">
        <v>482</v>
      </c>
      <c r="B32" s="235" t="str">
        <f>Orçamento!D156</f>
        <v>CAIXA,PAS.,300x300x250mm,C/TAMPA</v>
      </c>
      <c r="C32" s="272">
        <f>Orçamento!E156</f>
        <v>233</v>
      </c>
      <c r="D32" s="11" t="str">
        <f>Orçamento!F156</f>
        <v>unid.</v>
      </c>
      <c r="E32" s="248">
        <v>645</v>
      </c>
      <c r="F32" s="248">
        <f t="shared" si="0"/>
        <v>150285</v>
      </c>
      <c r="G32" s="248">
        <v>738</v>
      </c>
      <c r="H32" s="248">
        <f t="shared" si="1"/>
        <v>171954</v>
      </c>
      <c r="I32" s="248">
        <v>693</v>
      </c>
      <c r="J32" s="248">
        <f t="shared" si="2"/>
        <v>161469</v>
      </c>
      <c r="K32" s="275">
        <v>144</v>
      </c>
      <c r="L32" s="266">
        <f t="shared" si="3"/>
        <v>33552</v>
      </c>
      <c r="M32" s="248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48">
        <f t="shared" si="4"/>
        <v>555</v>
      </c>
      <c r="Z32" s="265">
        <f t="shared" si="5"/>
        <v>129315</v>
      </c>
    </row>
    <row r="33" spans="1:26" s="274" customFormat="1" ht="28.8" x14ac:dyDescent="0.3">
      <c r="A33" s="245" t="s">
        <v>483</v>
      </c>
      <c r="B33" s="235" t="str">
        <f>Orçamento!D157</f>
        <v>PARAFUSO, DUPLO, ACO CARBONO, ZINCADO A QUENTE, M16, COMP 500 MM, ROSCAS 225 MM, 4 PRC</v>
      </c>
      <c r="C33" s="272">
        <f>Orçamento!E157</f>
        <v>6</v>
      </c>
      <c r="D33" s="11" t="str">
        <f>Orçamento!F157</f>
        <v>unid.</v>
      </c>
      <c r="E33" s="248">
        <v>12.9</v>
      </c>
      <c r="F33" s="248">
        <f t="shared" si="0"/>
        <v>77.400000000000006</v>
      </c>
      <c r="G33" s="248">
        <v>14.76</v>
      </c>
      <c r="H33" s="248">
        <f t="shared" si="1"/>
        <v>88.56</v>
      </c>
      <c r="I33" s="248">
        <v>13.86</v>
      </c>
      <c r="J33" s="248">
        <f t="shared" si="2"/>
        <v>83.16</v>
      </c>
      <c r="K33" s="275">
        <v>12.9</v>
      </c>
      <c r="L33" s="266">
        <f t="shared" si="3"/>
        <v>77.400000000000006</v>
      </c>
      <c r="M33" s="248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48">
        <f t="shared" si="4"/>
        <v>13.604999999999999</v>
      </c>
      <c r="Z33" s="265">
        <f t="shared" si="5"/>
        <v>81.63</v>
      </c>
    </row>
    <row r="34" spans="1:26" s="274" customFormat="1" x14ac:dyDescent="0.3">
      <c r="A34" s="245" t="s">
        <v>484</v>
      </c>
      <c r="B34" s="235" t="str">
        <f>Orçamento!D158</f>
        <v>PROTETOR, EQUIPAMENTO, BUCHA DE TRANSFORMADOR</v>
      </c>
      <c r="C34" s="272">
        <f>Orçamento!E158</f>
        <v>3</v>
      </c>
      <c r="D34" s="11" t="str">
        <f>Orçamento!F158</f>
        <v>unid.</v>
      </c>
      <c r="E34" s="248">
        <v>11.85</v>
      </c>
      <c r="F34" s="248">
        <f t="shared" si="0"/>
        <v>35.549999999999997</v>
      </c>
      <c r="G34" s="248">
        <v>13.55</v>
      </c>
      <c r="H34" s="248">
        <f t="shared" si="1"/>
        <v>40.650000000000006</v>
      </c>
      <c r="I34" s="248">
        <v>12.73</v>
      </c>
      <c r="J34" s="248">
        <f t="shared" si="2"/>
        <v>38.19</v>
      </c>
      <c r="K34" s="275">
        <v>8.1</v>
      </c>
      <c r="L34" s="266">
        <f t="shared" si="3"/>
        <v>24.299999999999997</v>
      </c>
      <c r="M34" s="248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48">
        <f t="shared" si="4"/>
        <v>11.557499999999999</v>
      </c>
      <c r="Z34" s="265">
        <f t="shared" si="5"/>
        <v>34.672499999999999</v>
      </c>
    </row>
    <row r="35" spans="1:26" s="274" customFormat="1" ht="43.2" x14ac:dyDescent="0.3">
      <c r="A35" s="245" t="s">
        <v>485</v>
      </c>
      <c r="B35" s="235" t="s">
        <v>969</v>
      </c>
      <c r="C35" s="272">
        <v>1</v>
      </c>
      <c r="D35" s="11" t="s">
        <v>575</v>
      </c>
      <c r="E35" s="248">
        <v>151.27000000000001</v>
      </c>
      <c r="F35" s="248">
        <f t="shared" si="0"/>
        <v>151.27000000000001</v>
      </c>
      <c r="G35" s="248">
        <v>173.09</v>
      </c>
      <c r="H35" s="248">
        <f t="shared" si="1"/>
        <v>173.09</v>
      </c>
      <c r="I35" s="248">
        <v>162.53</v>
      </c>
      <c r="J35" s="248">
        <f t="shared" si="2"/>
        <v>162.53</v>
      </c>
      <c r="K35" s="276"/>
      <c r="L35" s="266">
        <f t="shared" si="3"/>
        <v>0</v>
      </c>
      <c r="M35" s="248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48">
        <f t="shared" si="4"/>
        <v>162.29666666666665</v>
      </c>
      <c r="Z35" s="265">
        <f t="shared" si="5"/>
        <v>162.29666666666665</v>
      </c>
    </row>
    <row r="36" spans="1:26" s="274" customFormat="1" ht="115.2" x14ac:dyDescent="0.3">
      <c r="A36" s="245" t="s">
        <v>488</v>
      </c>
      <c r="B36" s="235" t="s">
        <v>970</v>
      </c>
      <c r="C36" s="272">
        <v>1</v>
      </c>
      <c r="D36" s="11" t="s">
        <v>575</v>
      </c>
      <c r="E36" s="248">
        <v>508.07</v>
      </c>
      <c r="F36" s="248">
        <f t="shared" si="0"/>
        <v>508.07</v>
      </c>
      <c r="G36" s="248">
        <v>581.32000000000005</v>
      </c>
      <c r="H36" s="248">
        <f t="shared" si="1"/>
        <v>581.32000000000005</v>
      </c>
      <c r="I36" s="248">
        <v>545.88</v>
      </c>
      <c r="J36" s="248">
        <f t="shared" si="2"/>
        <v>545.88</v>
      </c>
      <c r="K36" s="276"/>
      <c r="L36" s="266">
        <f t="shared" si="3"/>
        <v>0</v>
      </c>
      <c r="M36" s="248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48">
        <f t="shared" si="4"/>
        <v>545.09</v>
      </c>
      <c r="Z36" s="265">
        <f t="shared" si="5"/>
        <v>545.09</v>
      </c>
    </row>
    <row r="37" spans="1:26" s="274" customFormat="1" ht="100.8" x14ac:dyDescent="0.3">
      <c r="A37" s="245" t="s">
        <v>489</v>
      </c>
      <c r="B37" s="235" t="s">
        <v>504</v>
      </c>
      <c r="C37" s="272">
        <v>1</v>
      </c>
      <c r="D37" s="11" t="s">
        <v>575</v>
      </c>
      <c r="E37" s="248">
        <v>817.07</v>
      </c>
      <c r="F37" s="248">
        <f t="shared" si="0"/>
        <v>817.07</v>
      </c>
      <c r="G37" s="248">
        <v>934.8</v>
      </c>
      <c r="H37" s="248">
        <f t="shared" si="1"/>
        <v>934.8</v>
      </c>
      <c r="I37" s="248">
        <v>877.8</v>
      </c>
      <c r="J37" s="248">
        <f t="shared" si="2"/>
        <v>877.8</v>
      </c>
      <c r="K37" s="275">
        <v>480</v>
      </c>
      <c r="L37" s="266">
        <f t="shared" si="3"/>
        <v>480</v>
      </c>
      <c r="M37" s="248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48">
        <f t="shared" si="4"/>
        <v>777.41750000000002</v>
      </c>
      <c r="Z37" s="265">
        <f t="shared" si="5"/>
        <v>777.41750000000002</v>
      </c>
    </row>
    <row r="38" spans="1:26" s="274" customFormat="1" x14ac:dyDescent="0.3">
      <c r="A38" s="245" t="s">
        <v>490</v>
      </c>
      <c r="B38" s="235" t="s">
        <v>505</v>
      </c>
      <c r="C38" s="272">
        <v>1</v>
      </c>
      <c r="D38" s="11" t="s">
        <v>575</v>
      </c>
      <c r="E38" s="248">
        <v>11.87</v>
      </c>
      <c r="F38" s="248">
        <f t="shared" si="0"/>
        <v>11.87</v>
      </c>
      <c r="G38" s="248">
        <v>13.58</v>
      </c>
      <c r="H38" s="248">
        <f t="shared" si="1"/>
        <v>13.58</v>
      </c>
      <c r="I38" s="248">
        <v>12.75</v>
      </c>
      <c r="J38" s="248">
        <f t="shared" si="2"/>
        <v>12.75</v>
      </c>
      <c r="K38" s="275">
        <v>12.9</v>
      </c>
      <c r="L38" s="266">
        <f t="shared" si="3"/>
        <v>12.9</v>
      </c>
      <c r="M38" s="248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48">
        <f t="shared" si="4"/>
        <v>12.775</v>
      </c>
      <c r="Z38" s="265">
        <f t="shared" si="5"/>
        <v>12.775</v>
      </c>
    </row>
    <row r="39" spans="1:26" s="274" customFormat="1" ht="28.8" x14ac:dyDescent="0.3">
      <c r="A39" s="245" t="s">
        <v>496</v>
      </c>
      <c r="B39" s="235" t="s">
        <v>690</v>
      </c>
      <c r="C39" s="272">
        <v>1</v>
      </c>
      <c r="D39" s="11" t="s">
        <v>575</v>
      </c>
      <c r="E39" s="248"/>
      <c r="F39" s="248">
        <f t="shared" si="0"/>
        <v>0</v>
      </c>
      <c r="G39" s="248"/>
      <c r="H39" s="248">
        <f t="shared" si="1"/>
        <v>0</v>
      </c>
      <c r="I39" s="248"/>
      <c r="J39" s="248">
        <f t="shared" si="2"/>
        <v>0</v>
      </c>
      <c r="K39" s="275"/>
      <c r="L39" s="266">
        <f t="shared" si="3"/>
        <v>0</v>
      </c>
      <c r="M39" s="248">
        <v>67.22</v>
      </c>
      <c r="N39" s="273">
        <f>C39*M39</f>
        <v>67.22</v>
      </c>
      <c r="O39" s="273">
        <v>56.94</v>
      </c>
      <c r="P39" s="273">
        <f>C39*O39</f>
        <v>56.94</v>
      </c>
      <c r="Q39" s="273">
        <v>53.63</v>
      </c>
      <c r="R39" s="273">
        <f>C39*Q39</f>
        <v>53.63</v>
      </c>
      <c r="S39" s="273"/>
      <c r="T39" s="273"/>
      <c r="U39" s="273"/>
      <c r="V39" s="273"/>
      <c r="W39" s="273"/>
      <c r="X39" s="273"/>
      <c r="Y39" s="248">
        <f t="shared" si="4"/>
        <v>59.263333333333328</v>
      </c>
      <c r="Z39" s="265">
        <f t="shared" si="5"/>
        <v>59.263333333333328</v>
      </c>
    </row>
    <row r="40" spans="1:26" s="274" customFormat="1" ht="28.8" x14ac:dyDescent="0.3">
      <c r="A40" s="245" t="s">
        <v>507</v>
      </c>
      <c r="B40" s="235" t="s">
        <v>692</v>
      </c>
      <c r="C40" s="272">
        <v>1</v>
      </c>
      <c r="D40" s="11" t="s">
        <v>575</v>
      </c>
      <c r="E40" s="248"/>
      <c r="F40" s="248">
        <f t="shared" si="0"/>
        <v>0</v>
      </c>
      <c r="G40" s="248"/>
      <c r="H40" s="248">
        <f t="shared" si="1"/>
        <v>0</v>
      </c>
      <c r="I40" s="248"/>
      <c r="J40" s="248">
        <f t="shared" si="2"/>
        <v>0</v>
      </c>
      <c r="K40" s="275"/>
      <c r="L40" s="266">
        <f t="shared" si="3"/>
        <v>0</v>
      </c>
      <c r="M40" s="248">
        <v>66.83</v>
      </c>
      <c r="N40" s="273">
        <f t="shared" ref="N40:N48" si="6">C40*M40</f>
        <v>66.83</v>
      </c>
      <c r="O40" s="273">
        <v>56.88</v>
      </c>
      <c r="P40" s="273">
        <f t="shared" ref="P40:P48" si="7">C40*O40</f>
        <v>56.88</v>
      </c>
      <c r="Q40" s="273">
        <v>58.1</v>
      </c>
      <c r="R40" s="273">
        <f t="shared" ref="R40:R48" si="8">C40*Q40</f>
        <v>58.1</v>
      </c>
      <c r="S40" s="273"/>
      <c r="T40" s="273"/>
      <c r="U40" s="273"/>
      <c r="V40" s="273"/>
      <c r="W40" s="273"/>
      <c r="X40" s="273"/>
      <c r="Y40" s="248">
        <f t="shared" si="4"/>
        <v>60.603333333333332</v>
      </c>
      <c r="Z40" s="265">
        <f t="shared" si="5"/>
        <v>60.603333333333332</v>
      </c>
    </row>
    <row r="41" spans="1:26" s="274" customFormat="1" ht="43.2" x14ac:dyDescent="0.3">
      <c r="A41" s="245" t="s">
        <v>557</v>
      </c>
      <c r="B41" s="235" t="s">
        <v>697</v>
      </c>
      <c r="C41" s="272">
        <v>1</v>
      </c>
      <c r="D41" s="11" t="s">
        <v>575</v>
      </c>
      <c r="E41" s="248"/>
      <c r="F41" s="248">
        <f t="shared" si="0"/>
        <v>0</v>
      </c>
      <c r="G41" s="248"/>
      <c r="H41" s="248">
        <f t="shared" si="1"/>
        <v>0</v>
      </c>
      <c r="I41" s="248"/>
      <c r="J41" s="248">
        <f t="shared" si="2"/>
        <v>0</v>
      </c>
      <c r="K41" s="275"/>
      <c r="L41" s="266">
        <f t="shared" si="3"/>
        <v>0</v>
      </c>
      <c r="M41" s="248">
        <v>5.66</v>
      </c>
      <c r="N41" s="273">
        <f t="shared" si="6"/>
        <v>5.66</v>
      </c>
      <c r="O41" s="273">
        <v>2.74</v>
      </c>
      <c r="P41" s="273">
        <f t="shared" si="7"/>
        <v>2.74</v>
      </c>
      <c r="Q41" s="273"/>
      <c r="R41" s="273">
        <f t="shared" si="8"/>
        <v>0</v>
      </c>
      <c r="S41" s="273"/>
      <c r="T41" s="273"/>
      <c r="U41" s="273"/>
      <c r="V41" s="273"/>
      <c r="W41" s="273"/>
      <c r="X41" s="273"/>
      <c r="Y41" s="248">
        <f t="shared" si="4"/>
        <v>4.2</v>
      </c>
      <c r="Z41" s="265">
        <f t="shared" si="5"/>
        <v>4.2</v>
      </c>
    </row>
    <row r="42" spans="1:26" s="274" customFormat="1" ht="43.2" x14ac:dyDescent="0.3">
      <c r="A42" s="245" t="s">
        <v>647</v>
      </c>
      <c r="B42" s="235" t="s">
        <v>971</v>
      </c>
      <c r="C42" s="272">
        <v>1</v>
      </c>
      <c r="D42" s="11" t="s">
        <v>575</v>
      </c>
      <c r="E42" s="248"/>
      <c r="F42" s="248">
        <f t="shared" si="0"/>
        <v>0</v>
      </c>
      <c r="G42" s="248"/>
      <c r="H42" s="248">
        <f t="shared" si="1"/>
        <v>0</v>
      </c>
      <c r="I42" s="248"/>
      <c r="J42" s="248">
        <f t="shared" si="2"/>
        <v>0</v>
      </c>
      <c r="K42" s="275"/>
      <c r="L42" s="266">
        <f t="shared" si="3"/>
        <v>0</v>
      </c>
      <c r="M42" s="248">
        <v>3.52</v>
      </c>
      <c r="N42" s="273">
        <f t="shared" si="6"/>
        <v>3.52</v>
      </c>
      <c r="O42" s="273">
        <v>3.58</v>
      </c>
      <c r="P42" s="273">
        <f t="shared" si="7"/>
        <v>3.58</v>
      </c>
      <c r="Q42" s="273">
        <v>12.27</v>
      </c>
      <c r="R42" s="273">
        <f t="shared" si="8"/>
        <v>12.27</v>
      </c>
      <c r="S42" s="273"/>
      <c r="T42" s="273"/>
      <c r="U42" s="273"/>
      <c r="V42" s="273"/>
      <c r="W42" s="273"/>
      <c r="X42" s="273"/>
      <c r="Y42" s="248">
        <f t="shared" si="4"/>
        <v>6.4566666666666661</v>
      </c>
      <c r="Z42" s="265">
        <f t="shared" si="5"/>
        <v>6.4566666666666661</v>
      </c>
    </row>
    <row r="43" spans="1:26" s="274" customFormat="1" x14ac:dyDescent="0.3">
      <c r="A43" s="245" t="s">
        <v>648</v>
      </c>
      <c r="B43" s="235" t="s">
        <v>699</v>
      </c>
      <c r="C43" s="272">
        <v>1</v>
      </c>
      <c r="D43" s="11" t="s">
        <v>575</v>
      </c>
      <c r="E43" s="248"/>
      <c r="F43" s="248">
        <f t="shared" si="0"/>
        <v>0</v>
      </c>
      <c r="G43" s="248"/>
      <c r="H43" s="248">
        <f t="shared" si="1"/>
        <v>0</v>
      </c>
      <c r="I43" s="248"/>
      <c r="J43" s="248">
        <f t="shared" si="2"/>
        <v>0</v>
      </c>
      <c r="K43" s="275"/>
      <c r="L43" s="266">
        <f t="shared" si="3"/>
        <v>0</v>
      </c>
      <c r="M43" s="248">
        <v>15.89</v>
      </c>
      <c r="N43" s="273">
        <f t="shared" si="6"/>
        <v>15.89</v>
      </c>
      <c r="O43" s="273">
        <v>17.68</v>
      </c>
      <c r="P43" s="273">
        <f t="shared" si="7"/>
        <v>17.68</v>
      </c>
      <c r="Q43" s="273">
        <v>12.31</v>
      </c>
      <c r="R43" s="273">
        <f t="shared" si="8"/>
        <v>12.31</v>
      </c>
      <c r="S43" s="273"/>
      <c r="T43" s="273"/>
      <c r="U43" s="273"/>
      <c r="V43" s="273"/>
      <c r="W43" s="273"/>
      <c r="X43" s="273"/>
      <c r="Y43" s="248">
        <f t="shared" si="4"/>
        <v>15.293333333333335</v>
      </c>
      <c r="Z43" s="265">
        <f t="shared" si="5"/>
        <v>15.293333333333335</v>
      </c>
    </row>
    <row r="44" spans="1:26" s="274" customFormat="1" x14ac:dyDescent="0.3">
      <c r="A44" s="245" t="s">
        <v>972</v>
      </c>
      <c r="B44" s="235" t="s">
        <v>700</v>
      </c>
      <c r="C44" s="272">
        <v>1</v>
      </c>
      <c r="D44" s="11" t="s">
        <v>575</v>
      </c>
      <c r="E44" s="248"/>
      <c r="F44" s="248">
        <f t="shared" si="0"/>
        <v>0</v>
      </c>
      <c r="G44" s="248"/>
      <c r="H44" s="248">
        <f t="shared" si="1"/>
        <v>0</v>
      </c>
      <c r="I44" s="248"/>
      <c r="J44" s="248">
        <f t="shared" si="2"/>
        <v>0</v>
      </c>
      <c r="K44" s="275"/>
      <c r="L44" s="266">
        <f t="shared" si="3"/>
        <v>0</v>
      </c>
      <c r="M44" s="248">
        <v>9.06</v>
      </c>
      <c r="N44" s="273">
        <f t="shared" si="6"/>
        <v>9.06</v>
      </c>
      <c r="O44" s="273">
        <v>9.16</v>
      </c>
      <c r="P44" s="273">
        <f t="shared" si="7"/>
        <v>9.16</v>
      </c>
      <c r="Q44" s="273">
        <v>7.61</v>
      </c>
      <c r="R44" s="273">
        <f t="shared" si="8"/>
        <v>7.61</v>
      </c>
      <c r="S44" s="273"/>
      <c r="T44" s="273"/>
      <c r="U44" s="273"/>
      <c r="V44" s="273"/>
      <c r="W44" s="273"/>
      <c r="X44" s="273"/>
      <c r="Y44" s="248">
        <f t="shared" si="4"/>
        <v>8.61</v>
      </c>
      <c r="Z44" s="265">
        <f t="shared" si="5"/>
        <v>8.61</v>
      </c>
    </row>
    <row r="45" spans="1:26" s="274" customFormat="1" ht="28.8" x14ac:dyDescent="0.3">
      <c r="A45" s="245" t="s">
        <v>973</v>
      </c>
      <c r="B45" s="235" t="s">
        <v>747</v>
      </c>
      <c r="C45" s="272">
        <v>1</v>
      </c>
      <c r="D45" s="11" t="s">
        <v>575</v>
      </c>
      <c r="E45" s="248"/>
      <c r="F45" s="248">
        <f t="shared" si="0"/>
        <v>0</v>
      </c>
      <c r="G45" s="248"/>
      <c r="H45" s="248">
        <f t="shared" si="1"/>
        <v>0</v>
      </c>
      <c r="I45" s="248"/>
      <c r="J45" s="248">
        <f t="shared" si="2"/>
        <v>0</v>
      </c>
      <c r="K45" s="275"/>
      <c r="L45" s="266">
        <f t="shared" si="3"/>
        <v>0</v>
      </c>
      <c r="M45" s="248">
        <v>25.78</v>
      </c>
      <c r="N45" s="273">
        <f t="shared" si="6"/>
        <v>25.78</v>
      </c>
      <c r="O45" s="273">
        <v>25.82</v>
      </c>
      <c r="P45" s="273">
        <f t="shared" si="7"/>
        <v>25.82</v>
      </c>
      <c r="Q45" s="273">
        <v>25.79</v>
      </c>
      <c r="R45" s="273">
        <f t="shared" si="8"/>
        <v>25.79</v>
      </c>
      <c r="S45" s="273"/>
      <c r="T45" s="273"/>
      <c r="U45" s="273"/>
      <c r="V45" s="273"/>
      <c r="W45" s="273"/>
      <c r="X45" s="273"/>
      <c r="Y45" s="248">
        <f t="shared" si="4"/>
        <v>25.796666666666667</v>
      </c>
      <c r="Z45" s="265">
        <f t="shared" si="5"/>
        <v>25.796666666666667</v>
      </c>
    </row>
    <row r="46" spans="1:26" s="274" customFormat="1" x14ac:dyDescent="0.3">
      <c r="A46" s="245" t="s">
        <v>974</v>
      </c>
      <c r="B46" s="235" t="s">
        <v>748</v>
      </c>
      <c r="C46" s="272">
        <v>1</v>
      </c>
      <c r="D46" s="11" t="s">
        <v>575</v>
      </c>
      <c r="E46" s="248"/>
      <c r="F46" s="248">
        <f t="shared" si="0"/>
        <v>0</v>
      </c>
      <c r="G46" s="248"/>
      <c r="H46" s="248">
        <f t="shared" si="1"/>
        <v>0</v>
      </c>
      <c r="I46" s="248"/>
      <c r="J46" s="248">
        <f t="shared" si="2"/>
        <v>0</v>
      </c>
      <c r="K46" s="275"/>
      <c r="L46" s="266">
        <f t="shared" si="3"/>
        <v>0</v>
      </c>
      <c r="M46" s="248">
        <v>15.4</v>
      </c>
      <c r="N46" s="273">
        <f t="shared" si="6"/>
        <v>15.4</v>
      </c>
      <c r="O46" s="273">
        <v>18.57</v>
      </c>
      <c r="P46" s="273">
        <f t="shared" si="7"/>
        <v>18.57</v>
      </c>
      <c r="Q46" s="273"/>
      <c r="R46" s="273">
        <f t="shared" si="8"/>
        <v>0</v>
      </c>
      <c r="S46" s="273"/>
      <c r="T46" s="273"/>
      <c r="U46" s="273"/>
      <c r="V46" s="273"/>
      <c r="W46" s="273"/>
      <c r="X46" s="273"/>
      <c r="Y46" s="248">
        <f t="shared" si="4"/>
        <v>16.984999999999999</v>
      </c>
      <c r="Z46" s="265">
        <f t="shared" si="5"/>
        <v>16.984999999999999</v>
      </c>
    </row>
    <row r="47" spans="1:26" s="274" customFormat="1" ht="28.8" x14ac:dyDescent="0.3">
      <c r="A47" s="245" t="s">
        <v>975</v>
      </c>
      <c r="B47" s="235" t="s">
        <v>753</v>
      </c>
      <c r="C47" s="272">
        <v>1</v>
      </c>
      <c r="D47" s="11" t="s">
        <v>575</v>
      </c>
      <c r="E47" s="248"/>
      <c r="F47" s="248">
        <f t="shared" si="0"/>
        <v>0</v>
      </c>
      <c r="G47" s="248"/>
      <c r="H47" s="248">
        <f t="shared" si="1"/>
        <v>0</v>
      </c>
      <c r="I47" s="248"/>
      <c r="J47" s="248">
        <f t="shared" si="2"/>
        <v>0</v>
      </c>
      <c r="K47" s="275"/>
      <c r="L47" s="266">
        <f t="shared" si="3"/>
        <v>0</v>
      </c>
      <c r="M47" s="248"/>
      <c r="N47" s="273">
        <f t="shared" si="6"/>
        <v>0</v>
      </c>
      <c r="O47" s="273"/>
      <c r="P47" s="273">
        <f t="shared" si="7"/>
        <v>0</v>
      </c>
      <c r="Q47" s="273"/>
      <c r="R47" s="273">
        <f t="shared" si="8"/>
        <v>0</v>
      </c>
      <c r="S47" s="273">
        <v>1850</v>
      </c>
      <c r="T47" s="273">
        <f>S47*C47</f>
        <v>1850</v>
      </c>
      <c r="U47" s="273">
        <v>2250</v>
      </c>
      <c r="V47" s="273">
        <f>U47*C47</f>
        <v>2250</v>
      </c>
      <c r="W47" s="273">
        <v>2165</v>
      </c>
      <c r="X47" s="273">
        <f>W47*C47</f>
        <v>2165</v>
      </c>
      <c r="Y47" s="248">
        <f t="shared" si="4"/>
        <v>2088.3333333333335</v>
      </c>
      <c r="Z47" s="265">
        <f t="shared" si="5"/>
        <v>2088.3333333333335</v>
      </c>
    </row>
    <row r="48" spans="1:26" ht="29.4" thickBot="1" x14ac:dyDescent="0.35">
      <c r="A48" s="306" t="s">
        <v>976</v>
      </c>
      <c r="B48" s="307" t="s">
        <v>977</v>
      </c>
      <c r="C48" s="308">
        <v>1</v>
      </c>
      <c r="D48" s="309" t="s">
        <v>575</v>
      </c>
      <c r="E48" s="302"/>
      <c r="F48" s="302">
        <f t="shared" si="0"/>
        <v>0</v>
      </c>
      <c r="G48" s="302"/>
      <c r="H48" s="302">
        <f t="shared" si="1"/>
        <v>0</v>
      </c>
      <c r="I48" s="302"/>
      <c r="J48" s="302">
        <f t="shared" si="2"/>
        <v>0</v>
      </c>
      <c r="K48" s="310"/>
      <c r="L48" s="311">
        <f t="shared" si="3"/>
        <v>0</v>
      </c>
      <c r="M48" s="302"/>
      <c r="N48" s="312">
        <f t="shared" si="6"/>
        <v>0</v>
      </c>
      <c r="O48" s="312"/>
      <c r="P48" s="312">
        <f t="shared" si="7"/>
        <v>0</v>
      </c>
      <c r="Q48" s="312"/>
      <c r="R48" s="312">
        <f t="shared" si="8"/>
        <v>0</v>
      </c>
      <c r="S48" s="312">
        <v>1350</v>
      </c>
      <c r="T48" s="312">
        <f>S48*C48</f>
        <v>1350</v>
      </c>
      <c r="U48" s="312">
        <v>1595</v>
      </c>
      <c r="V48" s="312">
        <f>U48*C48</f>
        <v>1595</v>
      </c>
      <c r="W48" s="312">
        <v>1535</v>
      </c>
      <c r="X48" s="312">
        <f>W48*C48</f>
        <v>1535</v>
      </c>
      <c r="Y48" s="302">
        <f t="shared" si="4"/>
        <v>1493.3333333333333</v>
      </c>
      <c r="Z48" s="303">
        <f t="shared" si="5"/>
        <v>1493.3333333333333</v>
      </c>
    </row>
    <row r="49" spans="1:11" ht="15" thickBot="1" x14ac:dyDescent="0.3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</row>
    <row r="50" spans="1:11" ht="62.4" customHeight="1" thickBot="1" x14ac:dyDescent="0.35">
      <c r="A50" s="702" t="s">
        <v>20</v>
      </c>
      <c r="B50" s="703"/>
      <c r="C50" s="142" t="s">
        <v>296</v>
      </c>
      <c r="D50" s="142" t="s">
        <v>151</v>
      </c>
      <c r="E50" s="701" t="s">
        <v>646</v>
      </c>
      <c r="F50" s="701"/>
      <c r="G50" s="701" t="s">
        <v>649</v>
      </c>
      <c r="H50" s="701"/>
      <c r="I50" s="701" t="s">
        <v>651</v>
      </c>
      <c r="J50" s="701"/>
      <c r="K50" s="226" t="s">
        <v>558</v>
      </c>
    </row>
    <row r="51" spans="1:11" x14ac:dyDescent="0.3">
      <c r="A51" s="93"/>
      <c r="B51" s="94"/>
      <c r="C51" s="94"/>
      <c r="D51" s="94"/>
      <c r="E51" s="95" t="s">
        <v>464</v>
      </c>
      <c r="F51" s="95" t="s">
        <v>6</v>
      </c>
      <c r="G51" s="95" t="s">
        <v>464</v>
      </c>
      <c r="H51" s="95" t="s">
        <v>6</v>
      </c>
      <c r="I51" s="95" t="s">
        <v>464</v>
      </c>
      <c r="J51" s="95" t="s">
        <v>6</v>
      </c>
      <c r="K51" s="95"/>
    </row>
    <row r="52" spans="1:11" x14ac:dyDescent="0.3">
      <c r="A52" s="71" t="s">
        <v>979</v>
      </c>
      <c r="B52" s="68" t="str">
        <f>VLOOKUP(A52,Orçamento!$C$207:$F$230,2,FALSE)</f>
        <v>PLAYGROUND - BALANÇO TRADICIONAL 03 LUGARES</v>
      </c>
      <c r="C52" s="69">
        <f>VLOOKUP(A52,Orçamento!$C$207:$F$230,3,FALSE)</f>
        <v>2</v>
      </c>
      <c r="D52" s="69" t="str">
        <f>VLOOKUP(A52,Orçamento!$C$207:$F$230,4,FALSE)</f>
        <v>un</v>
      </c>
      <c r="E52" s="70">
        <v>985.32</v>
      </c>
      <c r="F52" s="70">
        <f t="shared" ref="F52:F56" si="9">C52*E52</f>
        <v>1970.64</v>
      </c>
      <c r="G52" s="70">
        <v>3280</v>
      </c>
      <c r="H52" s="70">
        <f>C52*G52</f>
        <v>6560</v>
      </c>
      <c r="I52" s="70">
        <v>938.4</v>
      </c>
      <c r="J52" s="70">
        <f>C52*I52</f>
        <v>1876.8</v>
      </c>
      <c r="K52" s="70">
        <f>AVERAGE(E52,G52,I52)</f>
        <v>1734.573333333333</v>
      </c>
    </row>
    <row r="53" spans="1:11" x14ac:dyDescent="0.3">
      <c r="A53" s="71" t="s">
        <v>980</v>
      </c>
      <c r="B53" s="68" t="str">
        <f>VLOOKUP(A53,Orçamento!$C$207:$F$230,2,FALSE)</f>
        <v>PLAYGROUND - ESCORREGADOR DE FERRO MÉDIO</v>
      </c>
      <c r="C53" s="69">
        <f>VLOOKUP(A53,Orçamento!$C$207:$F$230,3,FALSE)</f>
        <v>2</v>
      </c>
      <c r="D53" s="69" t="str">
        <f>VLOOKUP(A53,Orçamento!$C$207:$F$230,4,FALSE)</f>
        <v>un</v>
      </c>
      <c r="E53" s="70">
        <v>997.74</v>
      </c>
      <c r="F53" s="70">
        <f t="shared" si="9"/>
        <v>1995.48</v>
      </c>
      <c r="G53" s="70">
        <v>1250</v>
      </c>
      <c r="H53" s="70">
        <f t="shared" ref="H53:H56" si="10">C53*G53</f>
        <v>2500</v>
      </c>
      <c r="I53" s="70">
        <v>1003.95</v>
      </c>
      <c r="J53" s="70">
        <f t="shared" ref="J53:J56" si="11">C53*I53</f>
        <v>2007.9</v>
      </c>
      <c r="K53" s="70">
        <f t="shared" ref="K53:K56" si="12">AVERAGE(E53,G53,I53)</f>
        <v>1083.8966666666665</v>
      </c>
    </row>
    <row r="54" spans="1:11" x14ac:dyDescent="0.3">
      <c r="A54" s="71" t="s">
        <v>981</v>
      </c>
      <c r="B54" s="68" t="str">
        <f>VLOOKUP(A54,Orçamento!$C$207:$F$230,2,FALSE)</f>
        <v>PLAYGROUND - GAIOLA QUADRADA (TREPA-TREPA)</v>
      </c>
      <c r="C54" s="69">
        <f>VLOOKUP(A54,Orçamento!$C$207:$F$230,3,FALSE)</f>
        <v>1</v>
      </c>
      <c r="D54" s="69" t="str">
        <f>VLOOKUP(A54,Orçamento!$C$207:$F$230,4,FALSE)</f>
        <v>un</v>
      </c>
      <c r="E54" s="70">
        <v>1275.1199999999999</v>
      </c>
      <c r="F54" s="70">
        <f t="shared" si="9"/>
        <v>1275.1199999999999</v>
      </c>
      <c r="G54" s="70">
        <v>2200</v>
      </c>
      <c r="H54" s="70">
        <f t="shared" si="10"/>
        <v>2200</v>
      </c>
      <c r="I54" s="70">
        <v>1322.5</v>
      </c>
      <c r="J54" s="70">
        <f t="shared" si="11"/>
        <v>1322.5</v>
      </c>
      <c r="K54" s="70">
        <f t="shared" si="12"/>
        <v>1599.2066666666667</v>
      </c>
    </row>
    <row r="55" spans="1:11" x14ac:dyDescent="0.3">
      <c r="A55" s="71" t="s">
        <v>982</v>
      </c>
      <c r="B55" s="68" t="str">
        <f>VLOOKUP(A55,Orçamento!$C$207:$F$230,2,FALSE)</f>
        <v>PLAYGROUND - CARROSEL - GIRA GIRA TRADICIONAL</v>
      </c>
      <c r="C55" s="69">
        <f>VLOOKUP(A55,Orçamento!$C$207:$F$230,3,FALSE)</f>
        <v>2</v>
      </c>
      <c r="D55" s="69" t="str">
        <f>VLOOKUP(A55,Orçamento!$C$207:$F$230,4,FALSE)</f>
        <v>un</v>
      </c>
      <c r="E55" s="70">
        <v>1000.5</v>
      </c>
      <c r="F55" s="70">
        <f t="shared" si="9"/>
        <v>2001</v>
      </c>
      <c r="G55" s="70">
        <v>1600</v>
      </c>
      <c r="H55" s="70">
        <f t="shared" si="10"/>
        <v>3200</v>
      </c>
      <c r="I55" s="70">
        <v>1023.5</v>
      </c>
      <c r="J55" s="70">
        <f t="shared" si="11"/>
        <v>2047</v>
      </c>
      <c r="K55" s="70">
        <f t="shared" si="12"/>
        <v>1208</v>
      </c>
    </row>
    <row r="56" spans="1:11" x14ac:dyDescent="0.3">
      <c r="A56" s="71" t="s">
        <v>983</v>
      </c>
      <c r="B56" s="68" t="str">
        <f>VLOOKUP(A56,Orçamento!$C$207:$F$230,2,FALSE)</f>
        <v>PLAYGROUND - GANGORRA COM 03 PRANCHAS</v>
      </c>
      <c r="C56" s="69">
        <f>VLOOKUP(A56,Orçamento!$C$207:$F$230,3,FALSE)</f>
        <v>1</v>
      </c>
      <c r="D56" s="69" t="str">
        <f>VLOOKUP(A56,Orçamento!$C$207:$F$230,4,FALSE)</f>
        <v>un</v>
      </c>
      <c r="E56" s="70">
        <v>1043.28</v>
      </c>
      <c r="F56" s="70">
        <f t="shared" si="9"/>
        <v>1043.28</v>
      </c>
      <c r="G56" s="70">
        <v>2130</v>
      </c>
      <c r="H56" s="70">
        <f t="shared" si="10"/>
        <v>2130</v>
      </c>
      <c r="I56" s="70">
        <v>993.6</v>
      </c>
      <c r="J56" s="70">
        <f t="shared" si="11"/>
        <v>993.6</v>
      </c>
      <c r="K56" s="70">
        <f t="shared" si="12"/>
        <v>1388.96</v>
      </c>
    </row>
    <row r="57" spans="1:11" ht="15" thickBot="1" x14ac:dyDescent="0.35"/>
    <row r="58" spans="1:11" ht="60.6" customHeight="1" thickBot="1" x14ac:dyDescent="0.35">
      <c r="A58" s="702" t="s">
        <v>149</v>
      </c>
      <c r="B58" s="703"/>
      <c r="C58" s="142" t="s">
        <v>296</v>
      </c>
      <c r="D58" s="142" t="s">
        <v>151</v>
      </c>
      <c r="E58" s="704" t="s">
        <v>650</v>
      </c>
      <c r="F58" s="705"/>
      <c r="G58" s="704" t="s">
        <v>1095</v>
      </c>
      <c r="H58" s="705"/>
      <c r="I58" s="704" t="s">
        <v>1096</v>
      </c>
      <c r="J58" s="705"/>
      <c r="K58" s="226" t="s">
        <v>558</v>
      </c>
    </row>
    <row r="59" spans="1:11" x14ac:dyDescent="0.3">
      <c r="A59" s="93"/>
      <c r="B59" s="94"/>
      <c r="C59" s="94"/>
      <c r="D59" s="94"/>
      <c r="E59" s="95" t="s">
        <v>464</v>
      </c>
      <c r="F59" s="95" t="s">
        <v>6</v>
      </c>
      <c r="G59" s="95" t="s">
        <v>464</v>
      </c>
      <c r="H59" s="95" t="s">
        <v>6</v>
      </c>
      <c r="I59" s="95" t="s">
        <v>464</v>
      </c>
      <c r="J59" s="95" t="s">
        <v>6</v>
      </c>
      <c r="K59" s="95"/>
    </row>
    <row r="60" spans="1:11" ht="25.5" customHeight="1" x14ac:dyDescent="0.3">
      <c r="A60" s="71" t="s">
        <v>984</v>
      </c>
      <c r="B60" s="68" t="s">
        <v>577</v>
      </c>
      <c r="C60" s="69">
        <v>3</v>
      </c>
      <c r="D60" s="69" t="s">
        <v>125</v>
      </c>
      <c r="E60" s="70">
        <v>222</v>
      </c>
      <c r="F60" s="70">
        <f>E60*C60</f>
        <v>666</v>
      </c>
      <c r="G60" s="70">
        <v>185</v>
      </c>
      <c r="H60" s="70">
        <f t="shared" ref="H60:H61" si="13">C60*G60</f>
        <v>555</v>
      </c>
      <c r="I60" s="70">
        <v>290</v>
      </c>
      <c r="J60" s="70">
        <f t="shared" ref="J60:J61" si="14">C60*I60</f>
        <v>870</v>
      </c>
      <c r="K60" s="70">
        <f>AVERAGE(E60,G60,I60)</f>
        <v>232.33333333333334</v>
      </c>
    </row>
    <row r="61" spans="1:11" ht="25.5" customHeight="1" x14ac:dyDescent="0.3">
      <c r="A61" s="71" t="s">
        <v>985</v>
      </c>
      <c r="B61" s="68" t="s">
        <v>652</v>
      </c>
      <c r="C61" s="69">
        <v>6</v>
      </c>
      <c r="D61" s="69" t="s">
        <v>125</v>
      </c>
      <c r="E61" s="70">
        <f>170+80</f>
        <v>250</v>
      </c>
      <c r="F61" s="70">
        <f>E61*C61</f>
        <v>1500</v>
      </c>
      <c r="G61" s="278">
        <v>95.9</v>
      </c>
      <c r="H61" s="278">
        <f t="shared" si="13"/>
        <v>575.40000000000009</v>
      </c>
      <c r="I61" s="70">
        <f>75+65</f>
        <v>140</v>
      </c>
      <c r="J61" s="70">
        <f t="shared" si="14"/>
        <v>840</v>
      </c>
      <c r="K61" s="70">
        <f t="shared" ref="K61" si="15">AVERAGE(E61,G61,I61)</f>
        <v>161.96666666666667</v>
      </c>
    </row>
  </sheetData>
  <mergeCells count="23">
    <mergeCell ref="K4:L4"/>
    <mergeCell ref="A1:Z1"/>
    <mergeCell ref="A2:Z2"/>
    <mergeCell ref="A3:Z3"/>
    <mergeCell ref="E58:F58"/>
    <mergeCell ref="G58:H58"/>
    <mergeCell ref="I58:J58"/>
    <mergeCell ref="A58:B58"/>
    <mergeCell ref="A4:B4"/>
    <mergeCell ref="W4:X4"/>
    <mergeCell ref="Y4:Z4"/>
    <mergeCell ref="M4:N4"/>
    <mergeCell ref="O4:P4"/>
    <mergeCell ref="Q4:R4"/>
    <mergeCell ref="S4:T4"/>
    <mergeCell ref="U4:V4"/>
    <mergeCell ref="E50:F50"/>
    <mergeCell ref="G50:H50"/>
    <mergeCell ref="I50:J50"/>
    <mergeCell ref="A50:B50"/>
    <mergeCell ref="E4:F4"/>
    <mergeCell ref="G4:H4"/>
    <mergeCell ref="I4:J4"/>
  </mergeCells>
  <phoneticPr fontId="9" type="noConversion"/>
  <pageMargins left="0.511811024" right="0.511811024" top="0.78740157499999996" bottom="0.78740157499999996" header="0.31496062000000002" footer="0.31496062000000002"/>
  <pageSetup paperSize="9" scale="35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37"/>
  <sheetViews>
    <sheetView tabSelected="1" topLeftCell="A8" zoomScale="85" zoomScaleNormal="85" workbookViewId="0">
      <selection activeCell="J26" sqref="J26"/>
    </sheetView>
  </sheetViews>
  <sheetFormatPr defaultRowHeight="13.8" x14ac:dyDescent="0.3"/>
  <cols>
    <col min="1" max="2" width="12.6640625" style="384" customWidth="1"/>
    <col min="3" max="3" width="16.6640625" style="384" customWidth="1"/>
    <col min="4" max="4" width="77.5546875" style="382" customWidth="1"/>
    <col min="5" max="5" width="9" style="384" bestFit="1" customWidth="1"/>
    <col min="6" max="6" width="11.88671875" style="379" customWidth="1"/>
    <col min="7" max="7" width="11.88671875" style="380" customWidth="1"/>
    <col min="8" max="8" width="8.109375" style="379" customWidth="1"/>
    <col min="9" max="9" width="13.6640625" style="379" customWidth="1"/>
    <col min="10" max="10" width="11.6640625" style="382" customWidth="1"/>
    <col min="11" max="11" width="11" style="382" customWidth="1"/>
    <col min="12" max="12" width="14.88671875" style="382" bestFit="1" customWidth="1"/>
    <col min="13" max="13" width="15" style="382" bestFit="1" customWidth="1"/>
    <col min="14" max="14" width="12.33203125" style="382" bestFit="1" customWidth="1"/>
    <col min="15" max="15" width="12.5546875" style="382" bestFit="1" customWidth="1"/>
    <col min="16" max="256" width="8.88671875" style="382"/>
    <col min="257" max="257" width="15.5546875" style="382" customWidth="1"/>
    <col min="258" max="258" width="14" style="382" customWidth="1"/>
    <col min="259" max="259" width="16.6640625" style="382" customWidth="1"/>
    <col min="260" max="260" width="84.109375" style="382" customWidth="1"/>
    <col min="261" max="261" width="6.44140625" style="382" customWidth="1"/>
    <col min="262" max="263" width="11.88671875" style="382" customWidth="1"/>
    <col min="264" max="264" width="8.109375" style="382" customWidth="1"/>
    <col min="265" max="265" width="13.6640625" style="382" customWidth="1"/>
    <col min="266" max="266" width="11.6640625" style="382" customWidth="1"/>
    <col min="267" max="267" width="11" style="382" customWidth="1"/>
    <col min="268" max="268" width="14.88671875" style="382" bestFit="1" customWidth="1"/>
    <col min="269" max="269" width="15" style="382" bestFit="1" customWidth="1"/>
    <col min="270" max="270" width="12.33203125" style="382" bestFit="1" customWidth="1"/>
    <col min="271" max="271" width="12.5546875" style="382" bestFit="1" customWidth="1"/>
    <col min="272" max="512" width="8.88671875" style="382"/>
    <col min="513" max="513" width="15.5546875" style="382" customWidth="1"/>
    <col min="514" max="514" width="14" style="382" customWidth="1"/>
    <col min="515" max="515" width="16.6640625" style="382" customWidth="1"/>
    <col min="516" max="516" width="84.109375" style="382" customWidth="1"/>
    <col min="517" max="517" width="6.44140625" style="382" customWidth="1"/>
    <col min="518" max="519" width="11.88671875" style="382" customWidth="1"/>
    <col min="520" max="520" width="8.109375" style="382" customWidth="1"/>
    <col min="521" max="521" width="13.6640625" style="382" customWidth="1"/>
    <col min="522" max="522" width="11.6640625" style="382" customWidth="1"/>
    <col min="523" max="523" width="11" style="382" customWidth="1"/>
    <col min="524" max="524" width="14.88671875" style="382" bestFit="1" customWidth="1"/>
    <col min="525" max="525" width="15" style="382" bestFit="1" customWidth="1"/>
    <col min="526" max="526" width="12.33203125" style="382" bestFit="1" customWidth="1"/>
    <col min="527" max="527" width="12.5546875" style="382" bestFit="1" customWidth="1"/>
    <col min="528" max="768" width="8.88671875" style="382"/>
    <col min="769" max="769" width="15.5546875" style="382" customWidth="1"/>
    <col min="770" max="770" width="14" style="382" customWidth="1"/>
    <col min="771" max="771" width="16.6640625" style="382" customWidth="1"/>
    <col min="772" max="772" width="84.109375" style="382" customWidth="1"/>
    <col min="773" max="773" width="6.44140625" style="382" customWidth="1"/>
    <col min="774" max="775" width="11.88671875" style="382" customWidth="1"/>
    <col min="776" max="776" width="8.109375" style="382" customWidth="1"/>
    <col min="777" max="777" width="13.6640625" style="382" customWidth="1"/>
    <col min="778" max="778" width="11.6640625" style="382" customWidth="1"/>
    <col min="779" max="779" width="11" style="382" customWidth="1"/>
    <col min="780" max="780" width="14.88671875" style="382" bestFit="1" customWidth="1"/>
    <col min="781" max="781" width="15" style="382" bestFit="1" customWidth="1"/>
    <col min="782" max="782" width="12.33203125" style="382" bestFit="1" customWidth="1"/>
    <col min="783" max="783" width="12.5546875" style="382" bestFit="1" customWidth="1"/>
    <col min="784" max="1024" width="8.88671875" style="382"/>
    <col min="1025" max="1025" width="15.5546875" style="382" customWidth="1"/>
    <col min="1026" max="1026" width="14" style="382" customWidth="1"/>
    <col min="1027" max="1027" width="16.6640625" style="382" customWidth="1"/>
    <col min="1028" max="1028" width="84.109375" style="382" customWidth="1"/>
    <col min="1029" max="1029" width="6.44140625" style="382" customWidth="1"/>
    <col min="1030" max="1031" width="11.88671875" style="382" customWidth="1"/>
    <col min="1032" max="1032" width="8.109375" style="382" customWidth="1"/>
    <col min="1033" max="1033" width="13.6640625" style="382" customWidth="1"/>
    <col min="1034" max="1034" width="11.6640625" style="382" customWidth="1"/>
    <col min="1035" max="1035" width="11" style="382" customWidth="1"/>
    <col min="1036" max="1036" width="14.88671875" style="382" bestFit="1" customWidth="1"/>
    <col min="1037" max="1037" width="15" style="382" bestFit="1" customWidth="1"/>
    <col min="1038" max="1038" width="12.33203125" style="382" bestFit="1" customWidth="1"/>
    <col min="1039" max="1039" width="12.5546875" style="382" bestFit="1" customWidth="1"/>
    <col min="1040" max="1280" width="8.88671875" style="382"/>
    <col min="1281" max="1281" width="15.5546875" style="382" customWidth="1"/>
    <col min="1282" max="1282" width="14" style="382" customWidth="1"/>
    <col min="1283" max="1283" width="16.6640625" style="382" customWidth="1"/>
    <col min="1284" max="1284" width="84.109375" style="382" customWidth="1"/>
    <col min="1285" max="1285" width="6.44140625" style="382" customWidth="1"/>
    <col min="1286" max="1287" width="11.88671875" style="382" customWidth="1"/>
    <col min="1288" max="1288" width="8.109375" style="382" customWidth="1"/>
    <col min="1289" max="1289" width="13.6640625" style="382" customWidth="1"/>
    <col min="1290" max="1290" width="11.6640625" style="382" customWidth="1"/>
    <col min="1291" max="1291" width="11" style="382" customWidth="1"/>
    <col min="1292" max="1292" width="14.88671875" style="382" bestFit="1" customWidth="1"/>
    <col min="1293" max="1293" width="15" style="382" bestFit="1" customWidth="1"/>
    <col min="1294" max="1294" width="12.33203125" style="382" bestFit="1" customWidth="1"/>
    <col min="1295" max="1295" width="12.5546875" style="382" bestFit="1" customWidth="1"/>
    <col min="1296" max="1536" width="8.88671875" style="382"/>
    <col min="1537" max="1537" width="15.5546875" style="382" customWidth="1"/>
    <col min="1538" max="1538" width="14" style="382" customWidth="1"/>
    <col min="1539" max="1539" width="16.6640625" style="382" customWidth="1"/>
    <col min="1540" max="1540" width="84.109375" style="382" customWidth="1"/>
    <col min="1541" max="1541" width="6.44140625" style="382" customWidth="1"/>
    <col min="1542" max="1543" width="11.88671875" style="382" customWidth="1"/>
    <col min="1544" max="1544" width="8.109375" style="382" customWidth="1"/>
    <col min="1545" max="1545" width="13.6640625" style="382" customWidth="1"/>
    <col min="1546" max="1546" width="11.6640625" style="382" customWidth="1"/>
    <col min="1547" max="1547" width="11" style="382" customWidth="1"/>
    <col min="1548" max="1548" width="14.88671875" style="382" bestFit="1" customWidth="1"/>
    <col min="1549" max="1549" width="15" style="382" bestFit="1" customWidth="1"/>
    <col min="1550" max="1550" width="12.33203125" style="382" bestFit="1" customWidth="1"/>
    <col min="1551" max="1551" width="12.5546875" style="382" bestFit="1" customWidth="1"/>
    <col min="1552" max="1792" width="8.88671875" style="382"/>
    <col min="1793" max="1793" width="15.5546875" style="382" customWidth="1"/>
    <col min="1794" max="1794" width="14" style="382" customWidth="1"/>
    <col min="1795" max="1795" width="16.6640625" style="382" customWidth="1"/>
    <col min="1796" max="1796" width="84.109375" style="382" customWidth="1"/>
    <col min="1797" max="1797" width="6.44140625" style="382" customWidth="1"/>
    <col min="1798" max="1799" width="11.88671875" style="382" customWidth="1"/>
    <col min="1800" max="1800" width="8.109375" style="382" customWidth="1"/>
    <col min="1801" max="1801" width="13.6640625" style="382" customWidth="1"/>
    <col min="1802" max="1802" width="11.6640625" style="382" customWidth="1"/>
    <col min="1803" max="1803" width="11" style="382" customWidth="1"/>
    <col min="1804" max="1804" width="14.88671875" style="382" bestFit="1" customWidth="1"/>
    <col min="1805" max="1805" width="15" style="382" bestFit="1" customWidth="1"/>
    <col min="1806" max="1806" width="12.33203125" style="382" bestFit="1" customWidth="1"/>
    <col min="1807" max="1807" width="12.5546875" style="382" bestFit="1" customWidth="1"/>
    <col min="1808" max="2048" width="8.88671875" style="382"/>
    <col min="2049" max="2049" width="15.5546875" style="382" customWidth="1"/>
    <col min="2050" max="2050" width="14" style="382" customWidth="1"/>
    <col min="2051" max="2051" width="16.6640625" style="382" customWidth="1"/>
    <col min="2052" max="2052" width="84.109375" style="382" customWidth="1"/>
    <col min="2053" max="2053" width="6.44140625" style="382" customWidth="1"/>
    <col min="2054" max="2055" width="11.88671875" style="382" customWidth="1"/>
    <col min="2056" max="2056" width="8.109375" style="382" customWidth="1"/>
    <col min="2057" max="2057" width="13.6640625" style="382" customWidth="1"/>
    <col min="2058" max="2058" width="11.6640625" style="382" customWidth="1"/>
    <col min="2059" max="2059" width="11" style="382" customWidth="1"/>
    <col min="2060" max="2060" width="14.88671875" style="382" bestFit="1" customWidth="1"/>
    <col min="2061" max="2061" width="15" style="382" bestFit="1" customWidth="1"/>
    <col min="2062" max="2062" width="12.33203125" style="382" bestFit="1" customWidth="1"/>
    <col min="2063" max="2063" width="12.5546875" style="382" bestFit="1" customWidth="1"/>
    <col min="2064" max="2304" width="8.88671875" style="382"/>
    <col min="2305" max="2305" width="15.5546875" style="382" customWidth="1"/>
    <col min="2306" max="2306" width="14" style="382" customWidth="1"/>
    <col min="2307" max="2307" width="16.6640625" style="382" customWidth="1"/>
    <col min="2308" max="2308" width="84.109375" style="382" customWidth="1"/>
    <col min="2309" max="2309" width="6.44140625" style="382" customWidth="1"/>
    <col min="2310" max="2311" width="11.88671875" style="382" customWidth="1"/>
    <col min="2312" max="2312" width="8.109375" style="382" customWidth="1"/>
    <col min="2313" max="2313" width="13.6640625" style="382" customWidth="1"/>
    <col min="2314" max="2314" width="11.6640625" style="382" customWidth="1"/>
    <col min="2315" max="2315" width="11" style="382" customWidth="1"/>
    <col min="2316" max="2316" width="14.88671875" style="382" bestFit="1" customWidth="1"/>
    <col min="2317" max="2317" width="15" style="382" bestFit="1" customWidth="1"/>
    <col min="2318" max="2318" width="12.33203125" style="382" bestFit="1" customWidth="1"/>
    <col min="2319" max="2319" width="12.5546875" style="382" bestFit="1" customWidth="1"/>
    <col min="2320" max="2560" width="8.88671875" style="382"/>
    <col min="2561" max="2561" width="15.5546875" style="382" customWidth="1"/>
    <col min="2562" max="2562" width="14" style="382" customWidth="1"/>
    <col min="2563" max="2563" width="16.6640625" style="382" customWidth="1"/>
    <col min="2564" max="2564" width="84.109375" style="382" customWidth="1"/>
    <col min="2565" max="2565" width="6.44140625" style="382" customWidth="1"/>
    <col min="2566" max="2567" width="11.88671875" style="382" customWidth="1"/>
    <col min="2568" max="2568" width="8.109375" style="382" customWidth="1"/>
    <col min="2569" max="2569" width="13.6640625" style="382" customWidth="1"/>
    <col min="2570" max="2570" width="11.6640625" style="382" customWidth="1"/>
    <col min="2571" max="2571" width="11" style="382" customWidth="1"/>
    <col min="2572" max="2572" width="14.88671875" style="382" bestFit="1" customWidth="1"/>
    <col min="2573" max="2573" width="15" style="382" bestFit="1" customWidth="1"/>
    <col min="2574" max="2574" width="12.33203125" style="382" bestFit="1" customWidth="1"/>
    <col min="2575" max="2575" width="12.5546875" style="382" bestFit="1" customWidth="1"/>
    <col min="2576" max="2816" width="8.88671875" style="382"/>
    <col min="2817" max="2817" width="15.5546875" style="382" customWidth="1"/>
    <col min="2818" max="2818" width="14" style="382" customWidth="1"/>
    <col min="2819" max="2819" width="16.6640625" style="382" customWidth="1"/>
    <col min="2820" max="2820" width="84.109375" style="382" customWidth="1"/>
    <col min="2821" max="2821" width="6.44140625" style="382" customWidth="1"/>
    <col min="2822" max="2823" width="11.88671875" style="382" customWidth="1"/>
    <col min="2824" max="2824" width="8.109375" style="382" customWidth="1"/>
    <col min="2825" max="2825" width="13.6640625" style="382" customWidth="1"/>
    <col min="2826" max="2826" width="11.6640625" style="382" customWidth="1"/>
    <col min="2827" max="2827" width="11" style="382" customWidth="1"/>
    <col min="2828" max="2828" width="14.88671875" style="382" bestFit="1" customWidth="1"/>
    <col min="2829" max="2829" width="15" style="382" bestFit="1" customWidth="1"/>
    <col min="2830" max="2830" width="12.33203125" style="382" bestFit="1" customWidth="1"/>
    <col min="2831" max="2831" width="12.5546875" style="382" bestFit="1" customWidth="1"/>
    <col min="2832" max="3072" width="8.88671875" style="382"/>
    <col min="3073" max="3073" width="15.5546875" style="382" customWidth="1"/>
    <col min="3074" max="3074" width="14" style="382" customWidth="1"/>
    <col min="3075" max="3075" width="16.6640625" style="382" customWidth="1"/>
    <col min="3076" max="3076" width="84.109375" style="382" customWidth="1"/>
    <col min="3077" max="3077" width="6.44140625" style="382" customWidth="1"/>
    <col min="3078" max="3079" width="11.88671875" style="382" customWidth="1"/>
    <col min="3080" max="3080" width="8.109375" style="382" customWidth="1"/>
    <col min="3081" max="3081" width="13.6640625" style="382" customWidth="1"/>
    <col min="3082" max="3082" width="11.6640625" style="382" customWidth="1"/>
    <col min="3083" max="3083" width="11" style="382" customWidth="1"/>
    <col min="3084" max="3084" width="14.88671875" style="382" bestFit="1" customWidth="1"/>
    <col min="3085" max="3085" width="15" style="382" bestFit="1" customWidth="1"/>
    <col min="3086" max="3086" width="12.33203125" style="382" bestFit="1" customWidth="1"/>
    <col min="3087" max="3087" width="12.5546875" style="382" bestFit="1" customWidth="1"/>
    <col min="3088" max="3328" width="8.88671875" style="382"/>
    <col min="3329" max="3329" width="15.5546875" style="382" customWidth="1"/>
    <col min="3330" max="3330" width="14" style="382" customWidth="1"/>
    <col min="3331" max="3331" width="16.6640625" style="382" customWidth="1"/>
    <col min="3332" max="3332" width="84.109375" style="382" customWidth="1"/>
    <col min="3333" max="3333" width="6.44140625" style="382" customWidth="1"/>
    <col min="3334" max="3335" width="11.88671875" style="382" customWidth="1"/>
    <col min="3336" max="3336" width="8.109375" style="382" customWidth="1"/>
    <col min="3337" max="3337" width="13.6640625" style="382" customWidth="1"/>
    <col min="3338" max="3338" width="11.6640625" style="382" customWidth="1"/>
    <col min="3339" max="3339" width="11" style="382" customWidth="1"/>
    <col min="3340" max="3340" width="14.88671875" style="382" bestFit="1" customWidth="1"/>
    <col min="3341" max="3341" width="15" style="382" bestFit="1" customWidth="1"/>
    <col min="3342" max="3342" width="12.33203125" style="382" bestFit="1" customWidth="1"/>
    <col min="3343" max="3343" width="12.5546875" style="382" bestFit="1" customWidth="1"/>
    <col min="3344" max="3584" width="8.88671875" style="382"/>
    <col min="3585" max="3585" width="15.5546875" style="382" customWidth="1"/>
    <col min="3586" max="3586" width="14" style="382" customWidth="1"/>
    <col min="3587" max="3587" width="16.6640625" style="382" customWidth="1"/>
    <col min="3588" max="3588" width="84.109375" style="382" customWidth="1"/>
    <col min="3589" max="3589" width="6.44140625" style="382" customWidth="1"/>
    <col min="3590" max="3591" width="11.88671875" style="382" customWidth="1"/>
    <col min="3592" max="3592" width="8.109375" style="382" customWidth="1"/>
    <col min="3593" max="3593" width="13.6640625" style="382" customWidth="1"/>
    <col min="3594" max="3594" width="11.6640625" style="382" customWidth="1"/>
    <col min="3595" max="3595" width="11" style="382" customWidth="1"/>
    <col min="3596" max="3596" width="14.88671875" style="382" bestFit="1" customWidth="1"/>
    <col min="3597" max="3597" width="15" style="382" bestFit="1" customWidth="1"/>
    <col min="3598" max="3598" width="12.33203125" style="382" bestFit="1" customWidth="1"/>
    <col min="3599" max="3599" width="12.5546875" style="382" bestFit="1" customWidth="1"/>
    <col min="3600" max="3840" width="8.88671875" style="382"/>
    <col min="3841" max="3841" width="15.5546875" style="382" customWidth="1"/>
    <col min="3842" max="3842" width="14" style="382" customWidth="1"/>
    <col min="3843" max="3843" width="16.6640625" style="382" customWidth="1"/>
    <col min="3844" max="3844" width="84.109375" style="382" customWidth="1"/>
    <col min="3845" max="3845" width="6.44140625" style="382" customWidth="1"/>
    <col min="3846" max="3847" width="11.88671875" style="382" customWidth="1"/>
    <col min="3848" max="3848" width="8.109375" style="382" customWidth="1"/>
    <col min="3849" max="3849" width="13.6640625" style="382" customWidth="1"/>
    <col min="3850" max="3850" width="11.6640625" style="382" customWidth="1"/>
    <col min="3851" max="3851" width="11" style="382" customWidth="1"/>
    <col min="3852" max="3852" width="14.88671875" style="382" bestFit="1" customWidth="1"/>
    <col min="3853" max="3853" width="15" style="382" bestFit="1" customWidth="1"/>
    <col min="3854" max="3854" width="12.33203125" style="382" bestFit="1" customWidth="1"/>
    <col min="3855" max="3855" width="12.5546875" style="382" bestFit="1" customWidth="1"/>
    <col min="3856" max="4096" width="8.88671875" style="382"/>
    <col min="4097" max="4097" width="15.5546875" style="382" customWidth="1"/>
    <col min="4098" max="4098" width="14" style="382" customWidth="1"/>
    <col min="4099" max="4099" width="16.6640625" style="382" customWidth="1"/>
    <col min="4100" max="4100" width="84.109375" style="382" customWidth="1"/>
    <col min="4101" max="4101" width="6.44140625" style="382" customWidth="1"/>
    <col min="4102" max="4103" width="11.88671875" style="382" customWidth="1"/>
    <col min="4104" max="4104" width="8.109375" style="382" customWidth="1"/>
    <col min="4105" max="4105" width="13.6640625" style="382" customWidth="1"/>
    <col min="4106" max="4106" width="11.6640625" style="382" customWidth="1"/>
    <col min="4107" max="4107" width="11" style="382" customWidth="1"/>
    <col min="4108" max="4108" width="14.88671875" style="382" bestFit="1" customWidth="1"/>
    <col min="4109" max="4109" width="15" style="382" bestFit="1" customWidth="1"/>
    <col min="4110" max="4110" width="12.33203125" style="382" bestFit="1" customWidth="1"/>
    <col min="4111" max="4111" width="12.5546875" style="382" bestFit="1" customWidth="1"/>
    <col min="4112" max="4352" width="8.88671875" style="382"/>
    <col min="4353" max="4353" width="15.5546875" style="382" customWidth="1"/>
    <col min="4354" max="4354" width="14" style="382" customWidth="1"/>
    <col min="4355" max="4355" width="16.6640625" style="382" customWidth="1"/>
    <col min="4356" max="4356" width="84.109375" style="382" customWidth="1"/>
    <col min="4357" max="4357" width="6.44140625" style="382" customWidth="1"/>
    <col min="4358" max="4359" width="11.88671875" style="382" customWidth="1"/>
    <col min="4360" max="4360" width="8.109375" style="382" customWidth="1"/>
    <col min="4361" max="4361" width="13.6640625" style="382" customWidth="1"/>
    <col min="4362" max="4362" width="11.6640625" style="382" customWidth="1"/>
    <col min="4363" max="4363" width="11" style="382" customWidth="1"/>
    <col min="4364" max="4364" width="14.88671875" style="382" bestFit="1" customWidth="1"/>
    <col min="4365" max="4365" width="15" style="382" bestFit="1" customWidth="1"/>
    <col min="4366" max="4366" width="12.33203125" style="382" bestFit="1" customWidth="1"/>
    <col min="4367" max="4367" width="12.5546875" style="382" bestFit="1" customWidth="1"/>
    <col min="4368" max="4608" width="8.88671875" style="382"/>
    <col min="4609" max="4609" width="15.5546875" style="382" customWidth="1"/>
    <col min="4610" max="4610" width="14" style="382" customWidth="1"/>
    <col min="4611" max="4611" width="16.6640625" style="382" customWidth="1"/>
    <col min="4612" max="4612" width="84.109375" style="382" customWidth="1"/>
    <col min="4613" max="4613" width="6.44140625" style="382" customWidth="1"/>
    <col min="4614" max="4615" width="11.88671875" style="382" customWidth="1"/>
    <col min="4616" max="4616" width="8.109375" style="382" customWidth="1"/>
    <col min="4617" max="4617" width="13.6640625" style="382" customWidth="1"/>
    <col min="4618" max="4618" width="11.6640625" style="382" customWidth="1"/>
    <col min="4619" max="4619" width="11" style="382" customWidth="1"/>
    <col min="4620" max="4620" width="14.88671875" style="382" bestFit="1" customWidth="1"/>
    <col min="4621" max="4621" width="15" style="382" bestFit="1" customWidth="1"/>
    <col min="4622" max="4622" width="12.33203125" style="382" bestFit="1" customWidth="1"/>
    <col min="4623" max="4623" width="12.5546875" style="382" bestFit="1" customWidth="1"/>
    <col min="4624" max="4864" width="8.88671875" style="382"/>
    <col min="4865" max="4865" width="15.5546875" style="382" customWidth="1"/>
    <col min="4866" max="4866" width="14" style="382" customWidth="1"/>
    <col min="4867" max="4867" width="16.6640625" style="382" customWidth="1"/>
    <col min="4868" max="4868" width="84.109375" style="382" customWidth="1"/>
    <col min="4869" max="4869" width="6.44140625" style="382" customWidth="1"/>
    <col min="4870" max="4871" width="11.88671875" style="382" customWidth="1"/>
    <col min="4872" max="4872" width="8.109375" style="382" customWidth="1"/>
    <col min="4873" max="4873" width="13.6640625" style="382" customWidth="1"/>
    <col min="4874" max="4874" width="11.6640625" style="382" customWidth="1"/>
    <col min="4875" max="4875" width="11" style="382" customWidth="1"/>
    <col min="4876" max="4876" width="14.88671875" style="382" bestFit="1" customWidth="1"/>
    <col min="4877" max="4877" width="15" style="382" bestFit="1" customWidth="1"/>
    <col min="4878" max="4878" width="12.33203125" style="382" bestFit="1" customWidth="1"/>
    <col min="4879" max="4879" width="12.5546875" style="382" bestFit="1" customWidth="1"/>
    <col min="4880" max="5120" width="8.88671875" style="382"/>
    <col min="5121" max="5121" width="15.5546875" style="382" customWidth="1"/>
    <col min="5122" max="5122" width="14" style="382" customWidth="1"/>
    <col min="5123" max="5123" width="16.6640625" style="382" customWidth="1"/>
    <col min="5124" max="5124" width="84.109375" style="382" customWidth="1"/>
    <col min="5125" max="5125" width="6.44140625" style="382" customWidth="1"/>
    <col min="5126" max="5127" width="11.88671875" style="382" customWidth="1"/>
    <col min="5128" max="5128" width="8.109375" style="382" customWidth="1"/>
    <col min="5129" max="5129" width="13.6640625" style="382" customWidth="1"/>
    <col min="5130" max="5130" width="11.6640625" style="382" customWidth="1"/>
    <col min="5131" max="5131" width="11" style="382" customWidth="1"/>
    <col min="5132" max="5132" width="14.88671875" style="382" bestFit="1" customWidth="1"/>
    <col min="5133" max="5133" width="15" style="382" bestFit="1" customWidth="1"/>
    <col min="5134" max="5134" width="12.33203125" style="382" bestFit="1" customWidth="1"/>
    <col min="5135" max="5135" width="12.5546875" style="382" bestFit="1" customWidth="1"/>
    <col min="5136" max="5376" width="8.88671875" style="382"/>
    <col min="5377" max="5377" width="15.5546875" style="382" customWidth="1"/>
    <col min="5378" max="5378" width="14" style="382" customWidth="1"/>
    <col min="5379" max="5379" width="16.6640625" style="382" customWidth="1"/>
    <col min="5380" max="5380" width="84.109375" style="382" customWidth="1"/>
    <col min="5381" max="5381" width="6.44140625" style="382" customWidth="1"/>
    <col min="5382" max="5383" width="11.88671875" style="382" customWidth="1"/>
    <col min="5384" max="5384" width="8.109375" style="382" customWidth="1"/>
    <col min="5385" max="5385" width="13.6640625" style="382" customWidth="1"/>
    <col min="5386" max="5386" width="11.6640625" style="382" customWidth="1"/>
    <col min="5387" max="5387" width="11" style="382" customWidth="1"/>
    <col min="5388" max="5388" width="14.88671875" style="382" bestFit="1" customWidth="1"/>
    <col min="5389" max="5389" width="15" style="382" bestFit="1" customWidth="1"/>
    <col min="5390" max="5390" width="12.33203125" style="382" bestFit="1" customWidth="1"/>
    <col min="5391" max="5391" width="12.5546875" style="382" bestFit="1" customWidth="1"/>
    <col min="5392" max="5632" width="8.88671875" style="382"/>
    <col min="5633" max="5633" width="15.5546875" style="382" customWidth="1"/>
    <col min="5634" max="5634" width="14" style="382" customWidth="1"/>
    <col min="5635" max="5635" width="16.6640625" style="382" customWidth="1"/>
    <col min="5636" max="5636" width="84.109375" style="382" customWidth="1"/>
    <col min="5637" max="5637" width="6.44140625" style="382" customWidth="1"/>
    <col min="5638" max="5639" width="11.88671875" style="382" customWidth="1"/>
    <col min="5640" max="5640" width="8.109375" style="382" customWidth="1"/>
    <col min="5641" max="5641" width="13.6640625" style="382" customWidth="1"/>
    <col min="5642" max="5642" width="11.6640625" style="382" customWidth="1"/>
    <col min="5643" max="5643" width="11" style="382" customWidth="1"/>
    <col min="5644" max="5644" width="14.88671875" style="382" bestFit="1" customWidth="1"/>
    <col min="5645" max="5645" width="15" style="382" bestFit="1" customWidth="1"/>
    <col min="5646" max="5646" width="12.33203125" style="382" bestFit="1" customWidth="1"/>
    <col min="5647" max="5647" width="12.5546875" style="382" bestFit="1" customWidth="1"/>
    <col min="5648" max="5888" width="8.88671875" style="382"/>
    <col min="5889" max="5889" width="15.5546875" style="382" customWidth="1"/>
    <col min="5890" max="5890" width="14" style="382" customWidth="1"/>
    <col min="5891" max="5891" width="16.6640625" style="382" customWidth="1"/>
    <col min="5892" max="5892" width="84.109375" style="382" customWidth="1"/>
    <col min="5893" max="5893" width="6.44140625" style="382" customWidth="1"/>
    <col min="5894" max="5895" width="11.88671875" style="382" customWidth="1"/>
    <col min="5896" max="5896" width="8.109375" style="382" customWidth="1"/>
    <col min="5897" max="5897" width="13.6640625" style="382" customWidth="1"/>
    <col min="5898" max="5898" width="11.6640625" style="382" customWidth="1"/>
    <col min="5899" max="5899" width="11" style="382" customWidth="1"/>
    <col min="5900" max="5900" width="14.88671875" style="382" bestFit="1" customWidth="1"/>
    <col min="5901" max="5901" width="15" style="382" bestFit="1" customWidth="1"/>
    <col min="5902" max="5902" width="12.33203125" style="382" bestFit="1" customWidth="1"/>
    <col min="5903" max="5903" width="12.5546875" style="382" bestFit="1" customWidth="1"/>
    <col min="5904" max="6144" width="8.88671875" style="382"/>
    <col min="6145" max="6145" width="15.5546875" style="382" customWidth="1"/>
    <col min="6146" max="6146" width="14" style="382" customWidth="1"/>
    <col min="6147" max="6147" width="16.6640625" style="382" customWidth="1"/>
    <col min="6148" max="6148" width="84.109375" style="382" customWidth="1"/>
    <col min="6149" max="6149" width="6.44140625" style="382" customWidth="1"/>
    <col min="6150" max="6151" width="11.88671875" style="382" customWidth="1"/>
    <col min="6152" max="6152" width="8.109375" style="382" customWidth="1"/>
    <col min="6153" max="6153" width="13.6640625" style="382" customWidth="1"/>
    <col min="6154" max="6154" width="11.6640625" style="382" customWidth="1"/>
    <col min="6155" max="6155" width="11" style="382" customWidth="1"/>
    <col min="6156" max="6156" width="14.88671875" style="382" bestFit="1" customWidth="1"/>
    <col min="6157" max="6157" width="15" style="382" bestFit="1" customWidth="1"/>
    <col min="6158" max="6158" width="12.33203125" style="382" bestFit="1" customWidth="1"/>
    <col min="6159" max="6159" width="12.5546875" style="382" bestFit="1" customWidth="1"/>
    <col min="6160" max="6400" width="8.88671875" style="382"/>
    <col min="6401" max="6401" width="15.5546875" style="382" customWidth="1"/>
    <col min="6402" max="6402" width="14" style="382" customWidth="1"/>
    <col min="6403" max="6403" width="16.6640625" style="382" customWidth="1"/>
    <col min="6404" max="6404" width="84.109375" style="382" customWidth="1"/>
    <col min="6405" max="6405" width="6.44140625" style="382" customWidth="1"/>
    <col min="6406" max="6407" width="11.88671875" style="382" customWidth="1"/>
    <col min="6408" max="6408" width="8.109375" style="382" customWidth="1"/>
    <col min="6409" max="6409" width="13.6640625" style="382" customWidth="1"/>
    <col min="6410" max="6410" width="11.6640625" style="382" customWidth="1"/>
    <col min="6411" max="6411" width="11" style="382" customWidth="1"/>
    <col min="6412" max="6412" width="14.88671875" style="382" bestFit="1" customWidth="1"/>
    <col min="6413" max="6413" width="15" style="382" bestFit="1" customWidth="1"/>
    <col min="6414" max="6414" width="12.33203125" style="382" bestFit="1" customWidth="1"/>
    <col min="6415" max="6415" width="12.5546875" style="382" bestFit="1" customWidth="1"/>
    <col min="6416" max="6656" width="8.88671875" style="382"/>
    <col min="6657" max="6657" width="15.5546875" style="382" customWidth="1"/>
    <col min="6658" max="6658" width="14" style="382" customWidth="1"/>
    <col min="6659" max="6659" width="16.6640625" style="382" customWidth="1"/>
    <col min="6660" max="6660" width="84.109375" style="382" customWidth="1"/>
    <col min="6661" max="6661" width="6.44140625" style="382" customWidth="1"/>
    <col min="6662" max="6663" width="11.88671875" style="382" customWidth="1"/>
    <col min="6664" max="6664" width="8.109375" style="382" customWidth="1"/>
    <col min="6665" max="6665" width="13.6640625" style="382" customWidth="1"/>
    <col min="6666" max="6666" width="11.6640625" style="382" customWidth="1"/>
    <col min="6667" max="6667" width="11" style="382" customWidth="1"/>
    <col min="6668" max="6668" width="14.88671875" style="382" bestFit="1" customWidth="1"/>
    <col min="6669" max="6669" width="15" style="382" bestFit="1" customWidth="1"/>
    <col min="6670" max="6670" width="12.33203125" style="382" bestFit="1" customWidth="1"/>
    <col min="6671" max="6671" width="12.5546875" style="382" bestFit="1" customWidth="1"/>
    <col min="6672" max="6912" width="8.88671875" style="382"/>
    <col min="6913" max="6913" width="15.5546875" style="382" customWidth="1"/>
    <col min="6914" max="6914" width="14" style="382" customWidth="1"/>
    <col min="6915" max="6915" width="16.6640625" style="382" customWidth="1"/>
    <col min="6916" max="6916" width="84.109375" style="382" customWidth="1"/>
    <col min="6917" max="6917" width="6.44140625" style="382" customWidth="1"/>
    <col min="6918" max="6919" width="11.88671875" style="382" customWidth="1"/>
    <col min="6920" max="6920" width="8.109375" style="382" customWidth="1"/>
    <col min="6921" max="6921" width="13.6640625" style="382" customWidth="1"/>
    <col min="6922" max="6922" width="11.6640625" style="382" customWidth="1"/>
    <col min="6923" max="6923" width="11" style="382" customWidth="1"/>
    <col min="6924" max="6924" width="14.88671875" style="382" bestFit="1" customWidth="1"/>
    <col min="6925" max="6925" width="15" style="382" bestFit="1" customWidth="1"/>
    <col min="6926" max="6926" width="12.33203125" style="382" bestFit="1" customWidth="1"/>
    <col min="6927" max="6927" width="12.5546875" style="382" bestFit="1" customWidth="1"/>
    <col min="6928" max="7168" width="8.88671875" style="382"/>
    <col min="7169" max="7169" width="15.5546875" style="382" customWidth="1"/>
    <col min="7170" max="7170" width="14" style="382" customWidth="1"/>
    <col min="7171" max="7171" width="16.6640625" style="382" customWidth="1"/>
    <col min="7172" max="7172" width="84.109375" style="382" customWidth="1"/>
    <col min="7173" max="7173" width="6.44140625" style="382" customWidth="1"/>
    <col min="7174" max="7175" width="11.88671875" style="382" customWidth="1"/>
    <col min="7176" max="7176" width="8.109375" style="382" customWidth="1"/>
    <col min="7177" max="7177" width="13.6640625" style="382" customWidth="1"/>
    <col min="7178" max="7178" width="11.6640625" style="382" customWidth="1"/>
    <col min="7179" max="7179" width="11" style="382" customWidth="1"/>
    <col min="7180" max="7180" width="14.88671875" style="382" bestFit="1" customWidth="1"/>
    <col min="7181" max="7181" width="15" style="382" bestFit="1" customWidth="1"/>
    <col min="7182" max="7182" width="12.33203125" style="382" bestFit="1" customWidth="1"/>
    <col min="7183" max="7183" width="12.5546875" style="382" bestFit="1" customWidth="1"/>
    <col min="7184" max="7424" width="8.88671875" style="382"/>
    <col min="7425" max="7425" width="15.5546875" style="382" customWidth="1"/>
    <col min="7426" max="7426" width="14" style="382" customWidth="1"/>
    <col min="7427" max="7427" width="16.6640625" style="382" customWidth="1"/>
    <col min="7428" max="7428" width="84.109375" style="382" customWidth="1"/>
    <col min="7429" max="7429" width="6.44140625" style="382" customWidth="1"/>
    <col min="7430" max="7431" width="11.88671875" style="382" customWidth="1"/>
    <col min="7432" max="7432" width="8.109375" style="382" customWidth="1"/>
    <col min="7433" max="7433" width="13.6640625" style="382" customWidth="1"/>
    <col min="7434" max="7434" width="11.6640625" style="382" customWidth="1"/>
    <col min="7435" max="7435" width="11" style="382" customWidth="1"/>
    <col min="7436" max="7436" width="14.88671875" style="382" bestFit="1" customWidth="1"/>
    <col min="7437" max="7437" width="15" style="382" bestFit="1" customWidth="1"/>
    <col min="7438" max="7438" width="12.33203125" style="382" bestFit="1" customWidth="1"/>
    <col min="7439" max="7439" width="12.5546875" style="382" bestFit="1" customWidth="1"/>
    <col min="7440" max="7680" width="8.88671875" style="382"/>
    <col min="7681" max="7681" width="15.5546875" style="382" customWidth="1"/>
    <col min="7682" max="7682" width="14" style="382" customWidth="1"/>
    <col min="7683" max="7683" width="16.6640625" style="382" customWidth="1"/>
    <col min="7684" max="7684" width="84.109375" style="382" customWidth="1"/>
    <col min="7685" max="7685" width="6.44140625" style="382" customWidth="1"/>
    <col min="7686" max="7687" width="11.88671875" style="382" customWidth="1"/>
    <col min="7688" max="7688" width="8.109375" style="382" customWidth="1"/>
    <col min="7689" max="7689" width="13.6640625" style="382" customWidth="1"/>
    <col min="7690" max="7690" width="11.6640625" style="382" customWidth="1"/>
    <col min="7691" max="7691" width="11" style="382" customWidth="1"/>
    <col min="7692" max="7692" width="14.88671875" style="382" bestFit="1" customWidth="1"/>
    <col min="7693" max="7693" width="15" style="382" bestFit="1" customWidth="1"/>
    <col min="7694" max="7694" width="12.33203125" style="382" bestFit="1" customWidth="1"/>
    <col min="7695" max="7695" width="12.5546875" style="382" bestFit="1" customWidth="1"/>
    <col min="7696" max="7936" width="8.88671875" style="382"/>
    <col min="7937" max="7937" width="15.5546875" style="382" customWidth="1"/>
    <col min="7938" max="7938" width="14" style="382" customWidth="1"/>
    <col min="7939" max="7939" width="16.6640625" style="382" customWidth="1"/>
    <col min="7940" max="7940" width="84.109375" style="382" customWidth="1"/>
    <col min="7941" max="7941" width="6.44140625" style="382" customWidth="1"/>
    <col min="7942" max="7943" width="11.88671875" style="382" customWidth="1"/>
    <col min="7944" max="7944" width="8.109375" style="382" customWidth="1"/>
    <col min="7945" max="7945" width="13.6640625" style="382" customWidth="1"/>
    <col min="7946" max="7946" width="11.6640625" style="382" customWidth="1"/>
    <col min="7947" max="7947" width="11" style="382" customWidth="1"/>
    <col min="7948" max="7948" width="14.88671875" style="382" bestFit="1" customWidth="1"/>
    <col min="7949" max="7949" width="15" style="382" bestFit="1" customWidth="1"/>
    <col min="7950" max="7950" width="12.33203125" style="382" bestFit="1" customWidth="1"/>
    <col min="7951" max="7951" width="12.5546875" style="382" bestFit="1" customWidth="1"/>
    <col min="7952" max="8192" width="8.88671875" style="382"/>
    <col min="8193" max="8193" width="15.5546875" style="382" customWidth="1"/>
    <col min="8194" max="8194" width="14" style="382" customWidth="1"/>
    <col min="8195" max="8195" width="16.6640625" style="382" customWidth="1"/>
    <col min="8196" max="8196" width="84.109375" style="382" customWidth="1"/>
    <col min="8197" max="8197" width="6.44140625" style="382" customWidth="1"/>
    <col min="8198" max="8199" width="11.88671875" style="382" customWidth="1"/>
    <col min="8200" max="8200" width="8.109375" style="382" customWidth="1"/>
    <col min="8201" max="8201" width="13.6640625" style="382" customWidth="1"/>
    <col min="8202" max="8202" width="11.6640625" style="382" customWidth="1"/>
    <col min="8203" max="8203" width="11" style="382" customWidth="1"/>
    <col min="8204" max="8204" width="14.88671875" style="382" bestFit="1" customWidth="1"/>
    <col min="8205" max="8205" width="15" style="382" bestFit="1" customWidth="1"/>
    <col min="8206" max="8206" width="12.33203125" style="382" bestFit="1" customWidth="1"/>
    <col min="8207" max="8207" width="12.5546875" style="382" bestFit="1" customWidth="1"/>
    <col min="8208" max="8448" width="8.88671875" style="382"/>
    <col min="8449" max="8449" width="15.5546875" style="382" customWidth="1"/>
    <col min="8450" max="8450" width="14" style="382" customWidth="1"/>
    <col min="8451" max="8451" width="16.6640625" style="382" customWidth="1"/>
    <col min="8452" max="8452" width="84.109375" style="382" customWidth="1"/>
    <col min="8453" max="8453" width="6.44140625" style="382" customWidth="1"/>
    <col min="8454" max="8455" width="11.88671875" style="382" customWidth="1"/>
    <col min="8456" max="8456" width="8.109375" style="382" customWidth="1"/>
    <col min="8457" max="8457" width="13.6640625" style="382" customWidth="1"/>
    <col min="8458" max="8458" width="11.6640625" style="382" customWidth="1"/>
    <col min="8459" max="8459" width="11" style="382" customWidth="1"/>
    <col min="8460" max="8460" width="14.88671875" style="382" bestFit="1" customWidth="1"/>
    <col min="8461" max="8461" width="15" style="382" bestFit="1" customWidth="1"/>
    <col min="8462" max="8462" width="12.33203125" style="382" bestFit="1" customWidth="1"/>
    <col min="8463" max="8463" width="12.5546875" style="382" bestFit="1" customWidth="1"/>
    <col min="8464" max="8704" width="8.88671875" style="382"/>
    <col min="8705" max="8705" width="15.5546875" style="382" customWidth="1"/>
    <col min="8706" max="8706" width="14" style="382" customWidth="1"/>
    <col min="8707" max="8707" width="16.6640625" style="382" customWidth="1"/>
    <col min="8708" max="8708" width="84.109375" style="382" customWidth="1"/>
    <col min="8709" max="8709" width="6.44140625" style="382" customWidth="1"/>
    <col min="8710" max="8711" width="11.88671875" style="382" customWidth="1"/>
    <col min="8712" max="8712" width="8.109375" style="382" customWidth="1"/>
    <col min="8713" max="8713" width="13.6640625" style="382" customWidth="1"/>
    <col min="8714" max="8714" width="11.6640625" style="382" customWidth="1"/>
    <col min="8715" max="8715" width="11" style="382" customWidth="1"/>
    <col min="8716" max="8716" width="14.88671875" style="382" bestFit="1" customWidth="1"/>
    <col min="8717" max="8717" width="15" style="382" bestFit="1" customWidth="1"/>
    <col min="8718" max="8718" width="12.33203125" style="382" bestFit="1" customWidth="1"/>
    <col min="8719" max="8719" width="12.5546875" style="382" bestFit="1" customWidth="1"/>
    <col min="8720" max="8960" width="8.88671875" style="382"/>
    <col min="8961" max="8961" width="15.5546875" style="382" customWidth="1"/>
    <col min="8962" max="8962" width="14" style="382" customWidth="1"/>
    <col min="8963" max="8963" width="16.6640625" style="382" customWidth="1"/>
    <col min="8964" max="8964" width="84.109375" style="382" customWidth="1"/>
    <col min="8965" max="8965" width="6.44140625" style="382" customWidth="1"/>
    <col min="8966" max="8967" width="11.88671875" style="382" customWidth="1"/>
    <col min="8968" max="8968" width="8.109375" style="382" customWidth="1"/>
    <col min="8969" max="8969" width="13.6640625" style="382" customWidth="1"/>
    <col min="8970" max="8970" width="11.6640625" style="382" customWidth="1"/>
    <col min="8971" max="8971" width="11" style="382" customWidth="1"/>
    <col min="8972" max="8972" width="14.88671875" style="382" bestFit="1" customWidth="1"/>
    <col min="8973" max="8973" width="15" style="382" bestFit="1" customWidth="1"/>
    <col min="8974" max="8974" width="12.33203125" style="382" bestFit="1" customWidth="1"/>
    <col min="8975" max="8975" width="12.5546875" style="382" bestFit="1" customWidth="1"/>
    <col min="8976" max="9216" width="8.88671875" style="382"/>
    <col min="9217" max="9217" width="15.5546875" style="382" customWidth="1"/>
    <col min="9218" max="9218" width="14" style="382" customWidth="1"/>
    <col min="9219" max="9219" width="16.6640625" style="382" customWidth="1"/>
    <col min="9220" max="9220" width="84.109375" style="382" customWidth="1"/>
    <col min="9221" max="9221" width="6.44140625" style="382" customWidth="1"/>
    <col min="9222" max="9223" width="11.88671875" style="382" customWidth="1"/>
    <col min="9224" max="9224" width="8.109375" style="382" customWidth="1"/>
    <col min="9225" max="9225" width="13.6640625" style="382" customWidth="1"/>
    <col min="9226" max="9226" width="11.6640625" style="382" customWidth="1"/>
    <col min="9227" max="9227" width="11" style="382" customWidth="1"/>
    <col min="9228" max="9228" width="14.88671875" style="382" bestFit="1" customWidth="1"/>
    <col min="9229" max="9229" width="15" style="382" bestFit="1" customWidth="1"/>
    <col min="9230" max="9230" width="12.33203125" style="382" bestFit="1" customWidth="1"/>
    <col min="9231" max="9231" width="12.5546875" style="382" bestFit="1" customWidth="1"/>
    <col min="9232" max="9472" width="8.88671875" style="382"/>
    <col min="9473" max="9473" width="15.5546875" style="382" customWidth="1"/>
    <col min="9474" max="9474" width="14" style="382" customWidth="1"/>
    <col min="9475" max="9475" width="16.6640625" style="382" customWidth="1"/>
    <col min="9476" max="9476" width="84.109375" style="382" customWidth="1"/>
    <col min="9477" max="9477" width="6.44140625" style="382" customWidth="1"/>
    <col min="9478" max="9479" width="11.88671875" style="382" customWidth="1"/>
    <col min="9480" max="9480" width="8.109375" style="382" customWidth="1"/>
    <col min="9481" max="9481" width="13.6640625" style="382" customWidth="1"/>
    <col min="9482" max="9482" width="11.6640625" style="382" customWidth="1"/>
    <col min="9483" max="9483" width="11" style="382" customWidth="1"/>
    <col min="9484" max="9484" width="14.88671875" style="382" bestFit="1" customWidth="1"/>
    <col min="9485" max="9485" width="15" style="382" bestFit="1" customWidth="1"/>
    <col min="9486" max="9486" width="12.33203125" style="382" bestFit="1" customWidth="1"/>
    <col min="9487" max="9487" width="12.5546875" style="382" bestFit="1" customWidth="1"/>
    <col min="9488" max="9728" width="8.88671875" style="382"/>
    <col min="9729" max="9729" width="15.5546875" style="382" customWidth="1"/>
    <col min="9730" max="9730" width="14" style="382" customWidth="1"/>
    <col min="9731" max="9731" width="16.6640625" style="382" customWidth="1"/>
    <col min="9732" max="9732" width="84.109375" style="382" customWidth="1"/>
    <col min="9733" max="9733" width="6.44140625" style="382" customWidth="1"/>
    <col min="9734" max="9735" width="11.88671875" style="382" customWidth="1"/>
    <col min="9736" max="9736" width="8.109375" style="382" customWidth="1"/>
    <col min="9737" max="9737" width="13.6640625" style="382" customWidth="1"/>
    <col min="9738" max="9738" width="11.6640625" style="382" customWidth="1"/>
    <col min="9739" max="9739" width="11" style="382" customWidth="1"/>
    <col min="9740" max="9740" width="14.88671875" style="382" bestFit="1" customWidth="1"/>
    <col min="9741" max="9741" width="15" style="382" bestFit="1" customWidth="1"/>
    <col min="9742" max="9742" width="12.33203125" style="382" bestFit="1" customWidth="1"/>
    <col min="9743" max="9743" width="12.5546875" style="382" bestFit="1" customWidth="1"/>
    <col min="9744" max="9984" width="8.88671875" style="382"/>
    <col min="9985" max="9985" width="15.5546875" style="382" customWidth="1"/>
    <col min="9986" max="9986" width="14" style="382" customWidth="1"/>
    <col min="9987" max="9987" width="16.6640625" style="382" customWidth="1"/>
    <col min="9988" max="9988" width="84.109375" style="382" customWidth="1"/>
    <col min="9989" max="9989" width="6.44140625" style="382" customWidth="1"/>
    <col min="9990" max="9991" width="11.88671875" style="382" customWidth="1"/>
    <col min="9992" max="9992" width="8.109375" style="382" customWidth="1"/>
    <col min="9993" max="9993" width="13.6640625" style="382" customWidth="1"/>
    <col min="9994" max="9994" width="11.6640625" style="382" customWidth="1"/>
    <col min="9995" max="9995" width="11" style="382" customWidth="1"/>
    <col min="9996" max="9996" width="14.88671875" style="382" bestFit="1" customWidth="1"/>
    <col min="9997" max="9997" width="15" style="382" bestFit="1" customWidth="1"/>
    <col min="9998" max="9998" width="12.33203125" style="382" bestFit="1" customWidth="1"/>
    <col min="9999" max="9999" width="12.5546875" style="382" bestFit="1" customWidth="1"/>
    <col min="10000" max="10240" width="8.88671875" style="382"/>
    <col min="10241" max="10241" width="15.5546875" style="382" customWidth="1"/>
    <col min="10242" max="10242" width="14" style="382" customWidth="1"/>
    <col min="10243" max="10243" width="16.6640625" style="382" customWidth="1"/>
    <col min="10244" max="10244" width="84.109375" style="382" customWidth="1"/>
    <col min="10245" max="10245" width="6.44140625" style="382" customWidth="1"/>
    <col min="10246" max="10247" width="11.88671875" style="382" customWidth="1"/>
    <col min="10248" max="10248" width="8.109375" style="382" customWidth="1"/>
    <col min="10249" max="10249" width="13.6640625" style="382" customWidth="1"/>
    <col min="10250" max="10250" width="11.6640625" style="382" customWidth="1"/>
    <col min="10251" max="10251" width="11" style="382" customWidth="1"/>
    <col min="10252" max="10252" width="14.88671875" style="382" bestFit="1" customWidth="1"/>
    <col min="10253" max="10253" width="15" style="382" bestFit="1" customWidth="1"/>
    <col min="10254" max="10254" width="12.33203125" style="382" bestFit="1" customWidth="1"/>
    <col min="10255" max="10255" width="12.5546875" style="382" bestFit="1" customWidth="1"/>
    <col min="10256" max="10496" width="8.88671875" style="382"/>
    <col min="10497" max="10497" width="15.5546875" style="382" customWidth="1"/>
    <col min="10498" max="10498" width="14" style="382" customWidth="1"/>
    <col min="10499" max="10499" width="16.6640625" style="382" customWidth="1"/>
    <col min="10500" max="10500" width="84.109375" style="382" customWidth="1"/>
    <col min="10501" max="10501" width="6.44140625" style="382" customWidth="1"/>
    <col min="10502" max="10503" width="11.88671875" style="382" customWidth="1"/>
    <col min="10504" max="10504" width="8.109375" style="382" customWidth="1"/>
    <col min="10505" max="10505" width="13.6640625" style="382" customWidth="1"/>
    <col min="10506" max="10506" width="11.6640625" style="382" customWidth="1"/>
    <col min="10507" max="10507" width="11" style="382" customWidth="1"/>
    <col min="10508" max="10508" width="14.88671875" style="382" bestFit="1" customWidth="1"/>
    <col min="10509" max="10509" width="15" style="382" bestFit="1" customWidth="1"/>
    <col min="10510" max="10510" width="12.33203125" style="382" bestFit="1" customWidth="1"/>
    <col min="10511" max="10511" width="12.5546875" style="382" bestFit="1" customWidth="1"/>
    <col min="10512" max="10752" width="8.88671875" style="382"/>
    <col min="10753" max="10753" width="15.5546875" style="382" customWidth="1"/>
    <col min="10754" max="10754" width="14" style="382" customWidth="1"/>
    <col min="10755" max="10755" width="16.6640625" style="382" customWidth="1"/>
    <col min="10756" max="10756" width="84.109375" style="382" customWidth="1"/>
    <col min="10757" max="10757" width="6.44140625" style="382" customWidth="1"/>
    <col min="10758" max="10759" width="11.88671875" style="382" customWidth="1"/>
    <col min="10760" max="10760" width="8.109375" style="382" customWidth="1"/>
    <col min="10761" max="10761" width="13.6640625" style="382" customWidth="1"/>
    <col min="10762" max="10762" width="11.6640625" style="382" customWidth="1"/>
    <col min="10763" max="10763" width="11" style="382" customWidth="1"/>
    <col min="10764" max="10764" width="14.88671875" style="382" bestFit="1" customWidth="1"/>
    <col min="10765" max="10765" width="15" style="382" bestFit="1" customWidth="1"/>
    <col min="10766" max="10766" width="12.33203125" style="382" bestFit="1" customWidth="1"/>
    <col min="10767" max="10767" width="12.5546875" style="382" bestFit="1" customWidth="1"/>
    <col min="10768" max="11008" width="8.88671875" style="382"/>
    <col min="11009" max="11009" width="15.5546875" style="382" customWidth="1"/>
    <col min="11010" max="11010" width="14" style="382" customWidth="1"/>
    <col min="11011" max="11011" width="16.6640625" style="382" customWidth="1"/>
    <col min="11012" max="11012" width="84.109375" style="382" customWidth="1"/>
    <col min="11013" max="11013" width="6.44140625" style="382" customWidth="1"/>
    <col min="11014" max="11015" width="11.88671875" style="382" customWidth="1"/>
    <col min="11016" max="11016" width="8.109375" style="382" customWidth="1"/>
    <col min="11017" max="11017" width="13.6640625" style="382" customWidth="1"/>
    <col min="11018" max="11018" width="11.6640625" style="382" customWidth="1"/>
    <col min="11019" max="11019" width="11" style="382" customWidth="1"/>
    <col min="11020" max="11020" width="14.88671875" style="382" bestFit="1" customWidth="1"/>
    <col min="11021" max="11021" width="15" style="382" bestFit="1" customWidth="1"/>
    <col min="11022" max="11022" width="12.33203125" style="382" bestFit="1" customWidth="1"/>
    <col min="11023" max="11023" width="12.5546875" style="382" bestFit="1" customWidth="1"/>
    <col min="11024" max="11264" width="8.88671875" style="382"/>
    <col min="11265" max="11265" width="15.5546875" style="382" customWidth="1"/>
    <col min="11266" max="11266" width="14" style="382" customWidth="1"/>
    <col min="11267" max="11267" width="16.6640625" style="382" customWidth="1"/>
    <col min="11268" max="11268" width="84.109375" style="382" customWidth="1"/>
    <col min="11269" max="11269" width="6.44140625" style="382" customWidth="1"/>
    <col min="11270" max="11271" width="11.88671875" style="382" customWidth="1"/>
    <col min="11272" max="11272" width="8.109375" style="382" customWidth="1"/>
    <col min="11273" max="11273" width="13.6640625" style="382" customWidth="1"/>
    <col min="11274" max="11274" width="11.6640625" style="382" customWidth="1"/>
    <col min="11275" max="11275" width="11" style="382" customWidth="1"/>
    <col min="11276" max="11276" width="14.88671875" style="382" bestFit="1" customWidth="1"/>
    <col min="11277" max="11277" width="15" style="382" bestFit="1" customWidth="1"/>
    <col min="11278" max="11278" width="12.33203125" style="382" bestFit="1" customWidth="1"/>
    <col min="11279" max="11279" width="12.5546875" style="382" bestFit="1" customWidth="1"/>
    <col min="11280" max="11520" width="8.88671875" style="382"/>
    <col min="11521" max="11521" width="15.5546875" style="382" customWidth="1"/>
    <col min="11522" max="11522" width="14" style="382" customWidth="1"/>
    <col min="11523" max="11523" width="16.6640625" style="382" customWidth="1"/>
    <col min="11524" max="11524" width="84.109375" style="382" customWidth="1"/>
    <col min="11525" max="11525" width="6.44140625" style="382" customWidth="1"/>
    <col min="11526" max="11527" width="11.88671875" style="382" customWidth="1"/>
    <col min="11528" max="11528" width="8.109375" style="382" customWidth="1"/>
    <col min="11529" max="11529" width="13.6640625" style="382" customWidth="1"/>
    <col min="11530" max="11530" width="11.6640625" style="382" customWidth="1"/>
    <col min="11531" max="11531" width="11" style="382" customWidth="1"/>
    <col min="11532" max="11532" width="14.88671875" style="382" bestFit="1" customWidth="1"/>
    <col min="11533" max="11533" width="15" style="382" bestFit="1" customWidth="1"/>
    <col min="11534" max="11534" width="12.33203125" style="382" bestFit="1" customWidth="1"/>
    <col min="11535" max="11535" width="12.5546875" style="382" bestFit="1" customWidth="1"/>
    <col min="11536" max="11776" width="8.88671875" style="382"/>
    <col min="11777" max="11777" width="15.5546875" style="382" customWidth="1"/>
    <col min="11778" max="11778" width="14" style="382" customWidth="1"/>
    <col min="11779" max="11779" width="16.6640625" style="382" customWidth="1"/>
    <col min="11780" max="11780" width="84.109375" style="382" customWidth="1"/>
    <col min="11781" max="11781" width="6.44140625" style="382" customWidth="1"/>
    <col min="11782" max="11783" width="11.88671875" style="382" customWidth="1"/>
    <col min="11784" max="11784" width="8.109375" style="382" customWidth="1"/>
    <col min="11785" max="11785" width="13.6640625" style="382" customWidth="1"/>
    <col min="11786" max="11786" width="11.6640625" style="382" customWidth="1"/>
    <col min="11787" max="11787" width="11" style="382" customWidth="1"/>
    <col min="11788" max="11788" width="14.88671875" style="382" bestFit="1" customWidth="1"/>
    <col min="11789" max="11789" width="15" style="382" bestFit="1" customWidth="1"/>
    <col min="11790" max="11790" width="12.33203125" style="382" bestFit="1" customWidth="1"/>
    <col min="11791" max="11791" width="12.5546875" style="382" bestFit="1" customWidth="1"/>
    <col min="11792" max="12032" width="8.88671875" style="382"/>
    <col min="12033" max="12033" width="15.5546875" style="382" customWidth="1"/>
    <col min="12034" max="12034" width="14" style="382" customWidth="1"/>
    <col min="12035" max="12035" width="16.6640625" style="382" customWidth="1"/>
    <col min="12036" max="12036" width="84.109375" style="382" customWidth="1"/>
    <col min="12037" max="12037" width="6.44140625" style="382" customWidth="1"/>
    <col min="12038" max="12039" width="11.88671875" style="382" customWidth="1"/>
    <col min="12040" max="12040" width="8.109375" style="382" customWidth="1"/>
    <col min="12041" max="12041" width="13.6640625" style="382" customWidth="1"/>
    <col min="12042" max="12042" width="11.6640625" style="382" customWidth="1"/>
    <col min="12043" max="12043" width="11" style="382" customWidth="1"/>
    <col min="12044" max="12044" width="14.88671875" style="382" bestFit="1" customWidth="1"/>
    <col min="12045" max="12045" width="15" style="382" bestFit="1" customWidth="1"/>
    <col min="12046" max="12046" width="12.33203125" style="382" bestFit="1" customWidth="1"/>
    <col min="12047" max="12047" width="12.5546875" style="382" bestFit="1" customWidth="1"/>
    <col min="12048" max="12288" width="8.88671875" style="382"/>
    <col min="12289" max="12289" width="15.5546875" style="382" customWidth="1"/>
    <col min="12290" max="12290" width="14" style="382" customWidth="1"/>
    <col min="12291" max="12291" width="16.6640625" style="382" customWidth="1"/>
    <col min="12292" max="12292" width="84.109375" style="382" customWidth="1"/>
    <col min="12293" max="12293" width="6.44140625" style="382" customWidth="1"/>
    <col min="12294" max="12295" width="11.88671875" style="382" customWidth="1"/>
    <col min="12296" max="12296" width="8.109375" style="382" customWidth="1"/>
    <col min="12297" max="12297" width="13.6640625" style="382" customWidth="1"/>
    <col min="12298" max="12298" width="11.6640625" style="382" customWidth="1"/>
    <col min="12299" max="12299" width="11" style="382" customWidth="1"/>
    <col min="12300" max="12300" width="14.88671875" style="382" bestFit="1" customWidth="1"/>
    <col min="12301" max="12301" width="15" style="382" bestFit="1" customWidth="1"/>
    <col min="12302" max="12302" width="12.33203125" style="382" bestFit="1" customWidth="1"/>
    <col min="12303" max="12303" width="12.5546875" style="382" bestFit="1" customWidth="1"/>
    <col min="12304" max="12544" width="8.88671875" style="382"/>
    <col min="12545" max="12545" width="15.5546875" style="382" customWidth="1"/>
    <col min="12546" max="12546" width="14" style="382" customWidth="1"/>
    <col min="12547" max="12547" width="16.6640625" style="382" customWidth="1"/>
    <col min="12548" max="12548" width="84.109375" style="382" customWidth="1"/>
    <col min="12549" max="12549" width="6.44140625" style="382" customWidth="1"/>
    <col min="12550" max="12551" width="11.88671875" style="382" customWidth="1"/>
    <col min="12552" max="12552" width="8.109375" style="382" customWidth="1"/>
    <col min="12553" max="12553" width="13.6640625" style="382" customWidth="1"/>
    <col min="12554" max="12554" width="11.6640625" style="382" customWidth="1"/>
    <col min="12555" max="12555" width="11" style="382" customWidth="1"/>
    <col min="12556" max="12556" width="14.88671875" style="382" bestFit="1" customWidth="1"/>
    <col min="12557" max="12557" width="15" style="382" bestFit="1" customWidth="1"/>
    <col min="12558" max="12558" width="12.33203125" style="382" bestFit="1" customWidth="1"/>
    <col min="12559" max="12559" width="12.5546875" style="382" bestFit="1" customWidth="1"/>
    <col min="12560" max="12800" width="8.88671875" style="382"/>
    <col min="12801" max="12801" width="15.5546875" style="382" customWidth="1"/>
    <col min="12802" max="12802" width="14" style="382" customWidth="1"/>
    <col min="12803" max="12803" width="16.6640625" style="382" customWidth="1"/>
    <col min="12804" max="12804" width="84.109375" style="382" customWidth="1"/>
    <col min="12805" max="12805" width="6.44140625" style="382" customWidth="1"/>
    <col min="12806" max="12807" width="11.88671875" style="382" customWidth="1"/>
    <col min="12808" max="12808" width="8.109375" style="382" customWidth="1"/>
    <col min="12809" max="12809" width="13.6640625" style="382" customWidth="1"/>
    <col min="12810" max="12810" width="11.6640625" style="382" customWidth="1"/>
    <col min="12811" max="12811" width="11" style="382" customWidth="1"/>
    <col min="12812" max="12812" width="14.88671875" style="382" bestFit="1" customWidth="1"/>
    <col min="12813" max="12813" width="15" style="382" bestFit="1" customWidth="1"/>
    <col min="12814" max="12814" width="12.33203125" style="382" bestFit="1" customWidth="1"/>
    <col min="12815" max="12815" width="12.5546875" style="382" bestFit="1" customWidth="1"/>
    <col min="12816" max="13056" width="8.88671875" style="382"/>
    <col min="13057" max="13057" width="15.5546875" style="382" customWidth="1"/>
    <col min="13058" max="13058" width="14" style="382" customWidth="1"/>
    <col min="13059" max="13059" width="16.6640625" style="382" customWidth="1"/>
    <col min="13060" max="13060" width="84.109375" style="382" customWidth="1"/>
    <col min="13061" max="13061" width="6.44140625" style="382" customWidth="1"/>
    <col min="13062" max="13063" width="11.88671875" style="382" customWidth="1"/>
    <col min="13064" max="13064" width="8.109375" style="382" customWidth="1"/>
    <col min="13065" max="13065" width="13.6640625" style="382" customWidth="1"/>
    <col min="13066" max="13066" width="11.6640625" style="382" customWidth="1"/>
    <col min="13067" max="13067" width="11" style="382" customWidth="1"/>
    <col min="13068" max="13068" width="14.88671875" style="382" bestFit="1" customWidth="1"/>
    <col min="13069" max="13069" width="15" style="382" bestFit="1" customWidth="1"/>
    <col min="13070" max="13070" width="12.33203125" style="382" bestFit="1" customWidth="1"/>
    <col min="13071" max="13071" width="12.5546875" style="382" bestFit="1" customWidth="1"/>
    <col min="13072" max="13312" width="8.88671875" style="382"/>
    <col min="13313" max="13313" width="15.5546875" style="382" customWidth="1"/>
    <col min="13314" max="13314" width="14" style="382" customWidth="1"/>
    <col min="13315" max="13315" width="16.6640625" style="382" customWidth="1"/>
    <col min="13316" max="13316" width="84.109375" style="382" customWidth="1"/>
    <col min="13317" max="13317" width="6.44140625" style="382" customWidth="1"/>
    <col min="13318" max="13319" width="11.88671875" style="382" customWidth="1"/>
    <col min="13320" max="13320" width="8.109375" style="382" customWidth="1"/>
    <col min="13321" max="13321" width="13.6640625" style="382" customWidth="1"/>
    <col min="13322" max="13322" width="11.6640625" style="382" customWidth="1"/>
    <col min="13323" max="13323" width="11" style="382" customWidth="1"/>
    <col min="13324" max="13324" width="14.88671875" style="382" bestFit="1" customWidth="1"/>
    <col min="13325" max="13325" width="15" style="382" bestFit="1" customWidth="1"/>
    <col min="13326" max="13326" width="12.33203125" style="382" bestFit="1" customWidth="1"/>
    <col min="13327" max="13327" width="12.5546875" style="382" bestFit="1" customWidth="1"/>
    <col min="13328" max="13568" width="8.88671875" style="382"/>
    <col min="13569" max="13569" width="15.5546875" style="382" customWidth="1"/>
    <col min="13570" max="13570" width="14" style="382" customWidth="1"/>
    <col min="13571" max="13571" width="16.6640625" style="382" customWidth="1"/>
    <col min="13572" max="13572" width="84.109375" style="382" customWidth="1"/>
    <col min="13573" max="13573" width="6.44140625" style="382" customWidth="1"/>
    <col min="13574" max="13575" width="11.88671875" style="382" customWidth="1"/>
    <col min="13576" max="13576" width="8.109375" style="382" customWidth="1"/>
    <col min="13577" max="13577" width="13.6640625" style="382" customWidth="1"/>
    <col min="13578" max="13578" width="11.6640625" style="382" customWidth="1"/>
    <col min="13579" max="13579" width="11" style="382" customWidth="1"/>
    <col min="13580" max="13580" width="14.88671875" style="382" bestFit="1" customWidth="1"/>
    <col min="13581" max="13581" width="15" style="382" bestFit="1" customWidth="1"/>
    <col min="13582" max="13582" width="12.33203125" style="382" bestFit="1" customWidth="1"/>
    <col min="13583" max="13583" width="12.5546875" style="382" bestFit="1" customWidth="1"/>
    <col min="13584" max="13824" width="8.88671875" style="382"/>
    <col min="13825" max="13825" width="15.5546875" style="382" customWidth="1"/>
    <col min="13826" max="13826" width="14" style="382" customWidth="1"/>
    <col min="13827" max="13827" width="16.6640625" style="382" customWidth="1"/>
    <col min="13828" max="13828" width="84.109375" style="382" customWidth="1"/>
    <col min="13829" max="13829" width="6.44140625" style="382" customWidth="1"/>
    <col min="13830" max="13831" width="11.88671875" style="382" customWidth="1"/>
    <col min="13832" max="13832" width="8.109375" style="382" customWidth="1"/>
    <col min="13833" max="13833" width="13.6640625" style="382" customWidth="1"/>
    <col min="13834" max="13834" width="11.6640625" style="382" customWidth="1"/>
    <col min="13835" max="13835" width="11" style="382" customWidth="1"/>
    <col min="13836" max="13836" width="14.88671875" style="382" bestFit="1" customWidth="1"/>
    <col min="13837" max="13837" width="15" style="382" bestFit="1" customWidth="1"/>
    <col min="13838" max="13838" width="12.33203125" style="382" bestFit="1" customWidth="1"/>
    <col min="13839" max="13839" width="12.5546875" style="382" bestFit="1" customWidth="1"/>
    <col min="13840" max="14080" width="8.88671875" style="382"/>
    <col min="14081" max="14081" width="15.5546875" style="382" customWidth="1"/>
    <col min="14082" max="14082" width="14" style="382" customWidth="1"/>
    <col min="14083" max="14083" width="16.6640625" style="382" customWidth="1"/>
    <col min="14084" max="14084" width="84.109375" style="382" customWidth="1"/>
    <col min="14085" max="14085" width="6.44140625" style="382" customWidth="1"/>
    <col min="14086" max="14087" width="11.88671875" style="382" customWidth="1"/>
    <col min="14088" max="14088" width="8.109375" style="382" customWidth="1"/>
    <col min="14089" max="14089" width="13.6640625" style="382" customWidth="1"/>
    <col min="14090" max="14090" width="11.6640625" style="382" customWidth="1"/>
    <col min="14091" max="14091" width="11" style="382" customWidth="1"/>
    <col min="14092" max="14092" width="14.88671875" style="382" bestFit="1" customWidth="1"/>
    <col min="14093" max="14093" width="15" style="382" bestFit="1" customWidth="1"/>
    <col min="14094" max="14094" width="12.33203125" style="382" bestFit="1" customWidth="1"/>
    <col min="14095" max="14095" width="12.5546875" style="382" bestFit="1" customWidth="1"/>
    <col min="14096" max="14336" width="8.88671875" style="382"/>
    <col min="14337" max="14337" width="15.5546875" style="382" customWidth="1"/>
    <col min="14338" max="14338" width="14" style="382" customWidth="1"/>
    <col min="14339" max="14339" width="16.6640625" style="382" customWidth="1"/>
    <col min="14340" max="14340" width="84.109375" style="382" customWidth="1"/>
    <col min="14341" max="14341" width="6.44140625" style="382" customWidth="1"/>
    <col min="14342" max="14343" width="11.88671875" style="382" customWidth="1"/>
    <col min="14344" max="14344" width="8.109375" style="382" customWidth="1"/>
    <col min="14345" max="14345" width="13.6640625" style="382" customWidth="1"/>
    <col min="14346" max="14346" width="11.6640625" style="382" customWidth="1"/>
    <col min="14347" max="14347" width="11" style="382" customWidth="1"/>
    <col min="14348" max="14348" width="14.88671875" style="382" bestFit="1" customWidth="1"/>
    <col min="14349" max="14349" width="15" style="382" bestFit="1" customWidth="1"/>
    <col min="14350" max="14350" width="12.33203125" style="382" bestFit="1" customWidth="1"/>
    <col min="14351" max="14351" width="12.5546875" style="382" bestFit="1" customWidth="1"/>
    <col min="14352" max="14592" width="8.88671875" style="382"/>
    <col min="14593" max="14593" width="15.5546875" style="382" customWidth="1"/>
    <col min="14594" max="14594" width="14" style="382" customWidth="1"/>
    <col min="14595" max="14595" width="16.6640625" style="382" customWidth="1"/>
    <col min="14596" max="14596" width="84.109375" style="382" customWidth="1"/>
    <col min="14597" max="14597" width="6.44140625" style="382" customWidth="1"/>
    <col min="14598" max="14599" width="11.88671875" style="382" customWidth="1"/>
    <col min="14600" max="14600" width="8.109375" style="382" customWidth="1"/>
    <col min="14601" max="14601" width="13.6640625" style="382" customWidth="1"/>
    <col min="14602" max="14602" width="11.6640625" style="382" customWidth="1"/>
    <col min="14603" max="14603" width="11" style="382" customWidth="1"/>
    <col min="14604" max="14604" width="14.88671875" style="382" bestFit="1" customWidth="1"/>
    <col min="14605" max="14605" width="15" style="382" bestFit="1" customWidth="1"/>
    <col min="14606" max="14606" width="12.33203125" style="382" bestFit="1" customWidth="1"/>
    <col min="14607" max="14607" width="12.5546875" style="382" bestFit="1" customWidth="1"/>
    <col min="14608" max="14848" width="8.88671875" style="382"/>
    <col min="14849" max="14849" width="15.5546875" style="382" customWidth="1"/>
    <col min="14850" max="14850" width="14" style="382" customWidth="1"/>
    <col min="14851" max="14851" width="16.6640625" style="382" customWidth="1"/>
    <col min="14852" max="14852" width="84.109375" style="382" customWidth="1"/>
    <col min="14853" max="14853" width="6.44140625" style="382" customWidth="1"/>
    <col min="14854" max="14855" width="11.88671875" style="382" customWidth="1"/>
    <col min="14856" max="14856" width="8.109375" style="382" customWidth="1"/>
    <col min="14857" max="14857" width="13.6640625" style="382" customWidth="1"/>
    <col min="14858" max="14858" width="11.6640625" style="382" customWidth="1"/>
    <col min="14859" max="14859" width="11" style="382" customWidth="1"/>
    <col min="14860" max="14860" width="14.88671875" style="382" bestFit="1" customWidth="1"/>
    <col min="14861" max="14861" width="15" style="382" bestFit="1" customWidth="1"/>
    <col min="14862" max="14862" width="12.33203125" style="382" bestFit="1" customWidth="1"/>
    <col min="14863" max="14863" width="12.5546875" style="382" bestFit="1" customWidth="1"/>
    <col min="14864" max="15104" width="8.88671875" style="382"/>
    <col min="15105" max="15105" width="15.5546875" style="382" customWidth="1"/>
    <col min="15106" max="15106" width="14" style="382" customWidth="1"/>
    <col min="15107" max="15107" width="16.6640625" style="382" customWidth="1"/>
    <col min="15108" max="15108" width="84.109375" style="382" customWidth="1"/>
    <col min="15109" max="15109" width="6.44140625" style="382" customWidth="1"/>
    <col min="15110" max="15111" width="11.88671875" style="382" customWidth="1"/>
    <col min="15112" max="15112" width="8.109375" style="382" customWidth="1"/>
    <col min="15113" max="15113" width="13.6640625" style="382" customWidth="1"/>
    <col min="15114" max="15114" width="11.6640625" style="382" customWidth="1"/>
    <col min="15115" max="15115" width="11" style="382" customWidth="1"/>
    <col min="15116" max="15116" width="14.88671875" style="382" bestFit="1" customWidth="1"/>
    <col min="15117" max="15117" width="15" style="382" bestFit="1" customWidth="1"/>
    <col min="15118" max="15118" width="12.33203125" style="382" bestFit="1" customWidth="1"/>
    <col min="15119" max="15119" width="12.5546875" style="382" bestFit="1" customWidth="1"/>
    <col min="15120" max="15360" width="8.88671875" style="382"/>
    <col min="15361" max="15361" width="15.5546875" style="382" customWidth="1"/>
    <col min="15362" max="15362" width="14" style="382" customWidth="1"/>
    <col min="15363" max="15363" width="16.6640625" style="382" customWidth="1"/>
    <col min="15364" max="15364" width="84.109375" style="382" customWidth="1"/>
    <col min="15365" max="15365" width="6.44140625" style="382" customWidth="1"/>
    <col min="15366" max="15367" width="11.88671875" style="382" customWidth="1"/>
    <col min="15368" max="15368" width="8.109375" style="382" customWidth="1"/>
    <col min="15369" max="15369" width="13.6640625" style="382" customWidth="1"/>
    <col min="15370" max="15370" width="11.6640625" style="382" customWidth="1"/>
    <col min="15371" max="15371" width="11" style="382" customWidth="1"/>
    <col min="15372" max="15372" width="14.88671875" style="382" bestFit="1" customWidth="1"/>
    <col min="15373" max="15373" width="15" style="382" bestFit="1" customWidth="1"/>
    <col min="15374" max="15374" width="12.33203125" style="382" bestFit="1" customWidth="1"/>
    <col min="15375" max="15375" width="12.5546875" style="382" bestFit="1" customWidth="1"/>
    <col min="15376" max="15616" width="8.88671875" style="382"/>
    <col min="15617" max="15617" width="15.5546875" style="382" customWidth="1"/>
    <col min="15618" max="15618" width="14" style="382" customWidth="1"/>
    <col min="15619" max="15619" width="16.6640625" style="382" customWidth="1"/>
    <col min="15620" max="15620" width="84.109375" style="382" customWidth="1"/>
    <col min="15621" max="15621" width="6.44140625" style="382" customWidth="1"/>
    <col min="15622" max="15623" width="11.88671875" style="382" customWidth="1"/>
    <col min="15624" max="15624" width="8.109375" style="382" customWidth="1"/>
    <col min="15625" max="15625" width="13.6640625" style="382" customWidth="1"/>
    <col min="15626" max="15626" width="11.6640625" style="382" customWidth="1"/>
    <col min="15627" max="15627" width="11" style="382" customWidth="1"/>
    <col min="15628" max="15628" width="14.88671875" style="382" bestFit="1" customWidth="1"/>
    <col min="15629" max="15629" width="15" style="382" bestFit="1" customWidth="1"/>
    <col min="15630" max="15630" width="12.33203125" style="382" bestFit="1" customWidth="1"/>
    <col min="15631" max="15631" width="12.5546875" style="382" bestFit="1" customWidth="1"/>
    <col min="15632" max="15872" width="8.88671875" style="382"/>
    <col min="15873" max="15873" width="15.5546875" style="382" customWidth="1"/>
    <col min="15874" max="15874" width="14" style="382" customWidth="1"/>
    <col min="15875" max="15875" width="16.6640625" style="382" customWidth="1"/>
    <col min="15876" max="15876" width="84.109375" style="382" customWidth="1"/>
    <col min="15877" max="15877" width="6.44140625" style="382" customWidth="1"/>
    <col min="15878" max="15879" width="11.88671875" style="382" customWidth="1"/>
    <col min="15880" max="15880" width="8.109375" style="382" customWidth="1"/>
    <col min="15881" max="15881" width="13.6640625" style="382" customWidth="1"/>
    <col min="15882" max="15882" width="11.6640625" style="382" customWidth="1"/>
    <col min="15883" max="15883" width="11" style="382" customWidth="1"/>
    <col min="15884" max="15884" width="14.88671875" style="382" bestFit="1" customWidth="1"/>
    <col min="15885" max="15885" width="15" style="382" bestFit="1" customWidth="1"/>
    <col min="15886" max="15886" width="12.33203125" style="382" bestFit="1" customWidth="1"/>
    <col min="15887" max="15887" width="12.5546875" style="382" bestFit="1" customWidth="1"/>
    <col min="15888" max="16128" width="8.88671875" style="382"/>
    <col min="16129" max="16129" width="15.5546875" style="382" customWidth="1"/>
    <col min="16130" max="16130" width="14" style="382" customWidth="1"/>
    <col min="16131" max="16131" width="16.6640625" style="382" customWidth="1"/>
    <col min="16132" max="16132" width="84.109375" style="382" customWidth="1"/>
    <col min="16133" max="16133" width="6.44140625" style="382" customWidth="1"/>
    <col min="16134" max="16135" width="11.88671875" style="382" customWidth="1"/>
    <col min="16136" max="16136" width="8.109375" style="382" customWidth="1"/>
    <col min="16137" max="16137" width="13.6640625" style="382" customWidth="1"/>
    <col min="16138" max="16138" width="11.6640625" style="382" customWidth="1"/>
    <col min="16139" max="16139" width="11" style="382" customWidth="1"/>
    <col min="16140" max="16140" width="14.88671875" style="382" bestFit="1" customWidth="1"/>
    <col min="16141" max="16141" width="15" style="382" bestFit="1" customWidth="1"/>
    <col min="16142" max="16142" width="12.33203125" style="382" bestFit="1" customWidth="1"/>
    <col min="16143" max="16143" width="12.5546875" style="382" bestFit="1" customWidth="1"/>
    <col min="16144" max="16384" width="8.88671875" style="382"/>
  </cols>
  <sheetData>
    <row r="1" spans="1:13" customFormat="1" ht="14.4" x14ac:dyDescent="0.3">
      <c r="A1" s="723"/>
      <c r="B1" s="724"/>
      <c r="C1" s="724"/>
      <c r="D1" s="724"/>
      <c r="E1" s="724"/>
      <c r="F1" s="724"/>
      <c r="G1" s="724"/>
      <c r="H1" s="724"/>
      <c r="I1" s="725"/>
      <c r="J1" s="348" t="s">
        <v>1025</v>
      </c>
      <c r="K1">
        <v>6</v>
      </c>
      <c r="L1" s="348" t="s">
        <v>251</v>
      </c>
    </row>
    <row r="2" spans="1:13" customFormat="1" ht="14.4" x14ac:dyDescent="0.3">
      <c r="A2" s="717"/>
      <c r="B2" s="718"/>
      <c r="C2" s="718"/>
      <c r="D2" s="718"/>
      <c r="E2" s="718"/>
      <c r="F2" s="718"/>
      <c r="G2" s="718"/>
      <c r="H2" s="718"/>
      <c r="I2" s="719"/>
    </row>
    <row r="3" spans="1:13" customFormat="1" ht="14.4" x14ac:dyDescent="0.3">
      <c r="A3" s="717" t="s">
        <v>1051</v>
      </c>
      <c r="B3" s="718"/>
      <c r="C3" s="718"/>
      <c r="D3" s="718"/>
      <c r="E3" s="718"/>
      <c r="F3" s="718"/>
      <c r="G3" s="718"/>
      <c r="H3" s="718"/>
      <c r="I3" s="719"/>
    </row>
    <row r="4" spans="1:13" customFormat="1" ht="14.4" x14ac:dyDescent="0.3">
      <c r="A4" s="717" t="str">
        <f>BDI!A2</f>
        <v>AV. DR LAMARTINE PINTO DE AVELAR, 2338, IPANEMA</v>
      </c>
      <c r="B4" s="718"/>
      <c r="C4" s="718"/>
      <c r="D4" s="718"/>
      <c r="E4" s="718"/>
      <c r="F4" s="718"/>
      <c r="G4" s="718"/>
      <c r="H4" s="718"/>
      <c r="I4" s="719"/>
    </row>
    <row r="5" spans="1:13" customFormat="1" ht="14.4" x14ac:dyDescent="0.3">
      <c r="A5" s="717" t="str">
        <f>BDI!A3</f>
        <v>GOINFRA - TABELA T210- CUSTOS DE OBRAS CIVIS - JUNHO/2023 - SEM DESONERAÇÃO</v>
      </c>
      <c r="B5" s="718"/>
      <c r="C5" s="718"/>
      <c r="D5" s="718"/>
      <c r="E5" s="718"/>
      <c r="F5" s="718"/>
      <c r="G5" s="718"/>
      <c r="H5" s="718"/>
      <c r="I5" s="719"/>
    </row>
    <row r="6" spans="1:13" customFormat="1" ht="14.4" x14ac:dyDescent="0.3">
      <c r="A6" s="717" t="str">
        <f>BDI!A4</f>
        <v>GOINFRA - TABELA T208 - TERRAPLENAGEM, PAVIMENTAÇÃO E OBRAS DE ARTE ESPECIAIS - JUNHO/2023 - SEM DESONERAÇÃO</v>
      </c>
      <c r="B6" s="718"/>
      <c r="C6" s="718"/>
      <c r="D6" s="718"/>
      <c r="E6" s="718"/>
      <c r="F6" s="718"/>
      <c r="G6" s="718"/>
      <c r="H6" s="718"/>
      <c r="I6" s="719"/>
    </row>
    <row r="7" spans="1:13" customFormat="1" ht="14.4" x14ac:dyDescent="0.3">
      <c r="A7" s="717" t="str">
        <f>BDI!A5</f>
        <v>SINAPI GO - 05/2023 - SEM DESONERAÇÃO</v>
      </c>
      <c r="B7" s="718"/>
      <c r="C7" s="718"/>
      <c r="D7" s="718"/>
      <c r="E7" s="718"/>
      <c r="F7" s="718"/>
      <c r="G7" s="718"/>
      <c r="H7" s="718"/>
      <c r="I7" s="719"/>
    </row>
    <row r="8" spans="1:13" customFormat="1" ht="14.4" x14ac:dyDescent="0.3">
      <c r="A8" s="717" t="str">
        <f>BDI!A6</f>
        <v>SICRO GO - JANEIRO/2023 - SEM DESONERAÇÃO</v>
      </c>
      <c r="B8" s="718"/>
      <c r="C8" s="718"/>
      <c r="D8" s="718"/>
      <c r="E8" s="718"/>
      <c r="F8" s="718"/>
      <c r="G8" s="718"/>
      <c r="H8" s="718"/>
      <c r="I8" s="719"/>
    </row>
    <row r="9" spans="1:13" customFormat="1" ht="14.4" x14ac:dyDescent="0.3">
      <c r="A9" s="720"/>
      <c r="B9" s="721"/>
      <c r="C9" s="721"/>
      <c r="D9" s="721"/>
      <c r="E9" s="721"/>
      <c r="F9" s="721"/>
      <c r="G9" s="721"/>
      <c r="H9" s="721"/>
      <c r="I9" s="722"/>
    </row>
    <row r="10" spans="1:13" customFormat="1" ht="14.4" x14ac:dyDescent="0.3">
      <c r="A10" s="586" t="str">
        <f>BDI!A8</f>
        <v>CATALÃO 11/07/2023</v>
      </c>
      <c r="B10" s="587"/>
      <c r="C10" s="587"/>
      <c r="D10" s="587"/>
      <c r="E10" s="587"/>
      <c r="F10" s="587"/>
      <c r="G10" s="587"/>
      <c r="H10" s="587"/>
      <c r="I10" s="588"/>
    </row>
    <row r="11" spans="1:13" s="353" customFormat="1" ht="24" x14ac:dyDescent="0.3">
      <c r="A11" s="349" t="s">
        <v>1</v>
      </c>
      <c r="B11" s="350" t="s">
        <v>209</v>
      </c>
      <c r="C11" s="350" t="s">
        <v>1026</v>
      </c>
      <c r="D11" s="350" t="s">
        <v>2</v>
      </c>
      <c r="E11" s="350" t="s">
        <v>540</v>
      </c>
      <c r="F11" s="351" t="s">
        <v>3</v>
      </c>
      <c r="G11" s="350" t="s">
        <v>905</v>
      </c>
      <c r="H11" s="350" t="s">
        <v>1027</v>
      </c>
      <c r="I11" s="352" t="s">
        <v>906</v>
      </c>
      <c r="J11" s="353" t="s">
        <v>42</v>
      </c>
      <c r="K11" s="353">
        <v>0</v>
      </c>
    </row>
    <row r="12" spans="1:13" s="353" customFormat="1" x14ac:dyDescent="0.3">
      <c r="A12" s="354" t="s">
        <v>1028</v>
      </c>
      <c r="B12" s="355"/>
      <c r="C12" s="355"/>
      <c r="D12" s="355"/>
      <c r="E12" s="355"/>
      <c r="F12" s="355"/>
      <c r="G12" s="356"/>
      <c r="H12" s="355"/>
      <c r="I12" s="357"/>
      <c r="K12" s="353">
        <v>260</v>
      </c>
      <c r="L12" s="353" t="s">
        <v>1029</v>
      </c>
    </row>
    <row r="13" spans="1:13" s="353" customFormat="1" x14ac:dyDescent="0.3">
      <c r="A13" s="358"/>
      <c r="B13" s="359" t="s">
        <v>573</v>
      </c>
      <c r="C13" s="359"/>
      <c r="D13" s="360" t="s">
        <v>1030</v>
      </c>
      <c r="E13" s="361" t="s">
        <v>1031</v>
      </c>
      <c r="F13" s="362">
        <v>1</v>
      </c>
      <c r="G13" s="363">
        <f t="shared" ref="G13:G28" si="0">K13*$K$12*2*(1+$K$11)</f>
        <v>2308.8000000000002</v>
      </c>
      <c r="H13" s="363"/>
      <c r="I13" s="364">
        <f t="shared" ref="I13:I28" si="1">F13*G13</f>
        <v>2308.8000000000002</v>
      </c>
      <c r="J13" s="365"/>
      <c r="K13" s="366">
        <v>4.4400000000000004</v>
      </c>
      <c r="M13" s="367"/>
    </row>
    <row r="14" spans="1:13" s="353" customFormat="1" x14ac:dyDescent="0.3">
      <c r="A14" s="358"/>
      <c r="B14" s="359" t="s">
        <v>573</v>
      </c>
      <c r="C14" s="359"/>
      <c r="D14" s="360" t="s">
        <v>1032</v>
      </c>
      <c r="E14" s="361" t="s">
        <v>1031</v>
      </c>
      <c r="F14" s="362">
        <v>1</v>
      </c>
      <c r="G14" s="363">
        <f t="shared" si="0"/>
        <v>4622.8</v>
      </c>
      <c r="H14" s="363"/>
      <c r="I14" s="364">
        <f t="shared" si="1"/>
        <v>4622.8</v>
      </c>
      <c r="J14" s="365"/>
      <c r="K14" s="366">
        <v>8.89</v>
      </c>
      <c r="M14" s="367"/>
    </row>
    <row r="15" spans="1:13" s="353" customFormat="1" x14ac:dyDescent="0.3">
      <c r="A15" s="358"/>
      <c r="B15" s="359" t="s">
        <v>573</v>
      </c>
      <c r="C15" s="359"/>
      <c r="D15" s="360" t="s">
        <v>1033</v>
      </c>
      <c r="E15" s="361" t="s">
        <v>1031</v>
      </c>
      <c r="F15" s="362">
        <v>1</v>
      </c>
      <c r="G15" s="363">
        <f t="shared" si="0"/>
        <v>4622.8</v>
      </c>
      <c r="H15" s="363"/>
      <c r="I15" s="364">
        <f t="shared" si="1"/>
        <v>4622.8</v>
      </c>
      <c r="J15" s="365"/>
      <c r="K15" s="366">
        <v>8.89</v>
      </c>
      <c r="M15" s="367"/>
    </row>
    <row r="16" spans="1:13" s="353" customFormat="1" x14ac:dyDescent="0.3">
      <c r="A16" s="358"/>
      <c r="B16" s="359" t="s">
        <v>573</v>
      </c>
      <c r="C16" s="359"/>
      <c r="D16" s="360" t="s">
        <v>1034</v>
      </c>
      <c r="E16" s="361" t="s">
        <v>1031</v>
      </c>
      <c r="F16" s="362">
        <v>1</v>
      </c>
      <c r="G16" s="363">
        <f t="shared" si="0"/>
        <v>2308.8000000000002</v>
      </c>
      <c r="H16" s="363"/>
      <c r="I16" s="364">
        <f t="shared" si="1"/>
        <v>2308.8000000000002</v>
      </c>
      <c r="J16" s="365"/>
      <c r="K16" s="366">
        <v>4.4400000000000004</v>
      </c>
      <c r="M16" s="367"/>
    </row>
    <row r="17" spans="1:15" s="353" customFormat="1" x14ac:dyDescent="0.3">
      <c r="A17" s="358"/>
      <c r="B17" s="359" t="s">
        <v>573</v>
      </c>
      <c r="C17" s="359"/>
      <c r="D17" s="360" t="s">
        <v>1035</v>
      </c>
      <c r="E17" s="361" t="s">
        <v>1031</v>
      </c>
      <c r="F17" s="362">
        <v>1</v>
      </c>
      <c r="G17" s="363">
        <f t="shared" si="0"/>
        <v>4622.8</v>
      </c>
      <c r="H17" s="363"/>
      <c r="I17" s="364">
        <f t="shared" si="1"/>
        <v>4622.8</v>
      </c>
      <c r="J17" s="365"/>
      <c r="K17" s="366">
        <v>8.89</v>
      </c>
      <c r="M17" s="367"/>
    </row>
    <row r="18" spans="1:15" s="353" customFormat="1" x14ac:dyDescent="0.3">
      <c r="A18" s="358"/>
      <c r="B18" s="359" t="s">
        <v>573</v>
      </c>
      <c r="C18" s="359"/>
      <c r="D18" s="360" t="s">
        <v>1036</v>
      </c>
      <c r="E18" s="361" t="s">
        <v>1031</v>
      </c>
      <c r="F18" s="362">
        <v>1</v>
      </c>
      <c r="G18" s="363">
        <f t="shared" si="0"/>
        <v>2308.8000000000002</v>
      </c>
      <c r="H18" s="363"/>
      <c r="I18" s="364">
        <f t="shared" si="1"/>
        <v>2308.8000000000002</v>
      </c>
      <c r="J18" s="365"/>
      <c r="K18" s="366">
        <v>4.4400000000000004</v>
      </c>
      <c r="M18" s="367"/>
    </row>
    <row r="19" spans="1:15" s="353" customFormat="1" x14ac:dyDescent="0.3">
      <c r="A19" s="358"/>
      <c r="B19" s="359" t="s">
        <v>573</v>
      </c>
      <c r="C19" s="359"/>
      <c r="D19" s="360" t="s">
        <v>1037</v>
      </c>
      <c r="E19" s="361" t="s">
        <v>1031</v>
      </c>
      <c r="F19" s="362">
        <v>1</v>
      </c>
      <c r="G19" s="363">
        <f t="shared" si="0"/>
        <v>2308.8000000000002</v>
      </c>
      <c r="H19" s="363"/>
      <c r="I19" s="364">
        <f t="shared" si="1"/>
        <v>2308.8000000000002</v>
      </c>
      <c r="J19" s="365"/>
      <c r="K19" s="366">
        <v>4.4400000000000004</v>
      </c>
      <c r="M19" s="367"/>
    </row>
    <row r="20" spans="1:15" s="353" customFormat="1" x14ac:dyDescent="0.3">
      <c r="A20" s="358"/>
      <c r="B20" s="359" t="s">
        <v>573</v>
      </c>
      <c r="C20" s="359"/>
      <c r="D20" s="360" t="s">
        <v>1038</v>
      </c>
      <c r="E20" s="361" t="s">
        <v>1031</v>
      </c>
      <c r="F20" s="362">
        <v>1</v>
      </c>
      <c r="G20" s="363">
        <f t="shared" si="0"/>
        <v>2308.8000000000002</v>
      </c>
      <c r="H20" s="363"/>
      <c r="I20" s="364">
        <f t="shared" si="1"/>
        <v>2308.8000000000002</v>
      </c>
      <c r="J20" s="365"/>
      <c r="K20" s="366">
        <v>4.4400000000000004</v>
      </c>
      <c r="M20" s="367"/>
    </row>
    <row r="21" spans="1:15" s="353" customFormat="1" x14ac:dyDescent="0.3">
      <c r="A21" s="358"/>
      <c r="B21" s="359" t="s">
        <v>573</v>
      </c>
      <c r="C21" s="359"/>
      <c r="D21" s="360" t="s">
        <v>1039</v>
      </c>
      <c r="E21" s="361" t="s">
        <v>1031</v>
      </c>
      <c r="F21" s="362">
        <v>1</v>
      </c>
      <c r="G21" s="363">
        <f t="shared" si="0"/>
        <v>2308.8000000000002</v>
      </c>
      <c r="H21" s="363"/>
      <c r="I21" s="364">
        <f t="shared" si="1"/>
        <v>2308.8000000000002</v>
      </c>
      <c r="J21" s="365"/>
      <c r="K21" s="366">
        <v>4.4400000000000004</v>
      </c>
      <c r="M21" s="367"/>
    </row>
    <row r="22" spans="1:15" s="353" customFormat="1" x14ac:dyDescent="0.3">
      <c r="A22" s="358"/>
      <c r="B22" s="359" t="s">
        <v>573</v>
      </c>
      <c r="C22" s="359"/>
      <c r="D22" s="360" t="s">
        <v>1040</v>
      </c>
      <c r="E22" s="361" t="s">
        <v>1031</v>
      </c>
      <c r="F22" s="362">
        <v>1</v>
      </c>
      <c r="G22" s="363">
        <f t="shared" si="0"/>
        <v>4622.8</v>
      </c>
      <c r="H22" s="363"/>
      <c r="I22" s="364">
        <f t="shared" si="1"/>
        <v>4622.8</v>
      </c>
      <c r="J22" s="365"/>
      <c r="K22" s="366">
        <v>8.89</v>
      </c>
      <c r="M22" s="367"/>
    </row>
    <row r="23" spans="1:15" s="353" customFormat="1" x14ac:dyDescent="0.3">
      <c r="A23" s="358"/>
      <c r="B23" s="359" t="s">
        <v>573</v>
      </c>
      <c r="C23" s="359"/>
      <c r="D23" s="360" t="s">
        <v>1041</v>
      </c>
      <c r="E23" s="361" t="s">
        <v>1031</v>
      </c>
      <c r="F23" s="362">
        <v>1</v>
      </c>
      <c r="G23" s="363">
        <f t="shared" si="0"/>
        <v>4622.8</v>
      </c>
      <c r="H23" s="363"/>
      <c r="I23" s="364">
        <f t="shared" si="1"/>
        <v>4622.8</v>
      </c>
      <c r="J23" s="365"/>
      <c r="K23" s="366">
        <v>8.89</v>
      </c>
      <c r="M23" s="367"/>
    </row>
    <row r="24" spans="1:15" s="353" customFormat="1" x14ac:dyDescent="0.3">
      <c r="A24" s="358"/>
      <c r="B24" s="359" t="s">
        <v>573</v>
      </c>
      <c r="C24" s="359"/>
      <c r="D24" s="360" t="s">
        <v>1042</v>
      </c>
      <c r="E24" s="361" t="s">
        <v>1031</v>
      </c>
      <c r="F24" s="362">
        <v>1</v>
      </c>
      <c r="G24" s="363">
        <f t="shared" si="0"/>
        <v>2308.8000000000002</v>
      </c>
      <c r="H24" s="363"/>
      <c r="I24" s="364">
        <f t="shared" si="1"/>
        <v>2308.8000000000002</v>
      </c>
      <c r="J24" s="365"/>
      <c r="K24" s="366">
        <v>4.4400000000000004</v>
      </c>
      <c r="M24" s="367"/>
    </row>
    <row r="25" spans="1:15" s="353" customFormat="1" x14ac:dyDescent="0.3">
      <c r="A25" s="358"/>
      <c r="B25" s="359" t="s">
        <v>573</v>
      </c>
      <c r="C25" s="359"/>
      <c r="D25" s="360" t="s">
        <v>1043</v>
      </c>
      <c r="E25" s="361" t="s">
        <v>1031</v>
      </c>
      <c r="F25" s="362">
        <v>4</v>
      </c>
      <c r="G25" s="363">
        <f t="shared" si="0"/>
        <v>2891.2</v>
      </c>
      <c r="H25" s="363"/>
      <c r="I25" s="364">
        <f t="shared" si="1"/>
        <v>11564.8</v>
      </c>
      <c r="J25" s="365"/>
      <c r="K25" s="366">
        <v>5.56</v>
      </c>
      <c r="M25" s="367"/>
    </row>
    <row r="26" spans="1:15" s="353" customFormat="1" x14ac:dyDescent="0.3">
      <c r="A26" s="358"/>
      <c r="B26" s="359" t="s">
        <v>573</v>
      </c>
      <c r="C26" s="359"/>
      <c r="D26" s="360" t="s">
        <v>1044</v>
      </c>
      <c r="E26" s="361" t="s">
        <v>1031</v>
      </c>
      <c r="F26" s="362">
        <v>1</v>
      </c>
      <c r="G26" s="363">
        <f t="shared" si="0"/>
        <v>2308.8000000000002</v>
      </c>
      <c r="H26" s="363"/>
      <c r="I26" s="364">
        <f t="shared" si="1"/>
        <v>2308.8000000000002</v>
      </c>
      <c r="J26" s="365"/>
      <c r="K26" s="366">
        <v>4.4400000000000004</v>
      </c>
      <c r="M26" s="367"/>
    </row>
    <row r="27" spans="1:15" s="353" customFormat="1" x14ac:dyDescent="0.3">
      <c r="A27" s="358"/>
      <c r="B27" s="359" t="s">
        <v>573</v>
      </c>
      <c r="C27" s="359"/>
      <c r="D27" s="360" t="s">
        <v>1045</v>
      </c>
      <c r="E27" s="361" t="s">
        <v>1031</v>
      </c>
      <c r="F27" s="362">
        <v>1</v>
      </c>
      <c r="G27" s="363">
        <f t="shared" si="0"/>
        <v>2860</v>
      </c>
      <c r="H27" s="363"/>
      <c r="I27" s="364">
        <f t="shared" si="1"/>
        <v>2860</v>
      </c>
      <c r="J27" s="365"/>
      <c r="K27" s="366">
        <v>5.5</v>
      </c>
      <c r="M27" s="367"/>
    </row>
    <row r="28" spans="1:15" s="353" customFormat="1" x14ac:dyDescent="0.3">
      <c r="A28" s="358"/>
      <c r="B28" s="359" t="s">
        <v>573</v>
      </c>
      <c r="C28" s="359"/>
      <c r="D28" s="360" t="s">
        <v>1046</v>
      </c>
      <c r="E28" s="361" t="s">
        <v>1031</v>
      </c>
      <c r="F28" s="362">
        <v>1</v>
      </c>
      <c r="G28" s="363">
        <f t="shared" si="0"/>
        <v>2293.2000000000003</v>
      </c>
      <c r="H28" s="363"/>
      <c r="I28" s="364">
        <f t="shared" si="1"/>
        <v>2293.2000000000003</v>
      </c>
      <c r="J28" s="365"/>
      <c r="K28" s="366">
        <v>4.41</v>
      </c>
      <c r="M28" s="367"/>
    </row>
    <row r="29" spans="1:15" s="353" customFormat="1" ht="14.4" thickBot="1" x14ac:dyDescent="0.35">
      <c r="A29" s="368"/>
      <c r="B29" s="369"/>
      <c r="C29" s="369"/>
      <c r="D29" s="369"/>
      <c r="E29" s="369"/>
      <c r="F29" s="370"/>
      <c r="G29" s="371"/>
      <c r="H29" s="372" t="s">
        <v>1047</v>
      </c>
      <c r="I29" s="373">
        <f>SUM(I13:I28)</f>
        <v>58302.399999999994</v>
      </c>
      <c r="L29" s="374"/>
      <c r="M29" s="374"/>
      <c r="N29" s="374"/>
      <c r="O29" s="375"/>
    </row>
    <row r="30" spans="1:15" s="353" customFormat="1" x14ac:dyDescent="0.3">
      <c r="A30" s="376"/>
      <c r="B30" s="421"/>
      <c r="C30" s="421"/>
      <c r="D30" s="421"/>
      <c r="E30" s="421"/>
      <c r="F30" s="422"/>
      <c r="G30" s="423"/>
      <c r="H30" s="424"/>
      <c r="I30" s="377"/>
      <c r="L30" s="374"/>
      <c r="M30" s="374"/>
      <c r="N30" s="374"/>
      <c r="O30" s="375"/>
    </row>
    <row r="31" spans="1:15" s="353" customFormat="1" x14ac:dyDescent="0.3">
      <c r="A31" s="376"/>
      <c r="B31" s="421"/>
      <c r="C31" s="421"/>
      <c r="D31" s="421"/>
      <c r="E31" s="421"/>
      <c r="F31" s="422"/>
      <c r="G31" s="423"/>
      <c r="H31" s="424"/>
      <c r="I31" s="377"/>
      <c r="L31" s="374"/>
      <c r="M31" s="374"/>
      <c r="N31" s="374"/>
      <c r="O31" s="375"/>
    </row>
    <row r="32" spans="1:15" x14ac:dyDescent="0.3">
      <c r="A32" s="378"/>
      <c r="B32" s="379"/>
      <c r="C32" s="379"/>
      <c r="D32" s="353"/>
      <c r="E32" s="379"/>
      <c r="F32" s="425"/>
      <c r="H32" s="425"/>
      <c r="I32" s="381"/>
    </row>
    <row r="33" spans="1:9" ht="14.4" x14ac:dyDescent="0.3">
      <c r="A33" s="576" t="s">
        <v>616</v>
      </c>
      <c r="B33" s="577"/>
      <c r="C33" s="577"/>
      <c r="D33" s="577"/>
      <c r="E33" s="577"/>
      <c r="F33" s="577"/>
      <c r="G33" s="577"/>
      <c r="H33" s="577"/>
      <c r="I33" s="578"/>
    </row>
    <row r="34" spans="1:9" ht="14.4" customHeight="1" x14ac:dyDescent="0.3">
      <c r="A34" s="579" t="s">
        <v>617</v>
      </c>
      <c r="B34" s="580"/>
      <c r="C34" s="580"/>
      <c r="D34" s="580"/>
      <c r="E34" s="580"/>
      <c r="F34" s="580"/>
      <c r="G34" s="580"/>
      <c r="H34" s="580"/>
      <c r="I34" s="581"/>
    </row>
    <row r="35" spans="1:9" ht="14.4" customHeight="1" x14ac:dyDescent="0.3">
      <c r="A35" s="579" t="s">
        <v>618</v>
      </c>
      <c r="B35" s="580"/>
      <c r="C35" s="580"/>
      <c r="D35" s="580"/>
      <c r="E35" s="580"/>
      <c r="F35" s="580"/>
      <c r="G35" s="580"/>
      <c r="H35" s="580"/>
      <c r="I35" s="581"/>
    </row>
    <row r="36" spans="1:9" x14ac:dyDescent="0.3">
      <c r="A36" s="383"/>
      <c r="I36" s="385"/>
    </row>
    <row r="37" spans="1:9" ht="14.4" thickBot="1" x14ac:dyDescent="0.35">
      <c r="A37" s="386"/>
      <c r="B37" s="387"/>
      <c r="C37" s="387"/>
      <c r="D37" s="388"/>
      <c r="E37" s="387"/>
      <c r="F37" s="389"/>
      <c r="G37" s="390"/>
      <c r="H37" s="389"/>
      <c r="I37" s="391"/>
    </row>
  </sheetData>
  <mergeCells count="13">
    <mergeCell ref="A6:I6"/>
    <mergeCell ref="A1:I1"/>
    <mergeCell ref="A2:I2"/>
    <mergeCell ref="A3:I3"/>
    <mergeCell ref="A4:I4"/>
    <mergeCell ref="A5:I5"/>
    <mergeCell ref="A35:I35"/>
    <mergeCell ref="A7:I7"/>
    <mergeCell ref="A8:I8"/>
    <mergeCell ref="A9:I9"/>
    <mergeCell ref="A10:I10"/>
    <mergeCell ref="A33:I33"/>
    <mergeCell ref="A34:I34"/>
  </mergeCells>
  <pageMargins left="0.511811024" right="0.511811024" top="0.78740157499999996" bottom="0.78740157499999996" header="0.31496062000000002" footer="0.31496062000000002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Orçamento</vt:lpstr>
      <vt:lpstr>Memoria de cálculo</vt:lpstr>
      <vt:lpstr>BDI</vt:lpstr>
      <vt:lpstr>Cronograma</vt:lpstr>
      <vt:lpstr>Produtos Asfálticos</vt:lpstr>
      <vt:lpstr>Composições</vt:lpstr>
      <vt:lpstr>Cotações</vt:lpstr>
      <vt:lpstr>Mobilização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2023-07-24T18:39:15Z</dcterms:modified>
</cp:coreProperties>
</file>